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/>
  <mc:AlternateContent xmlns:mc="http://schemas.openxmlformats.org/markup-compatibility/2006">
    <mc:Choice Requires="x15">
      <x15ac:absPath xmlns:x15ac="http://schemas.microsoft.com/office/spreadsheetml/2010/11/ac" url="C:\Users\altiviane.pereira\Desktop\DMA - GOINFRA\Demandas\GMM\GMM LOTE 109\ORÇAMENTO - RIO VERDE - DOCUMENTOS FINAIS\"/>
    </mc:Choice>
  </mc:AlternateContent>
  <xr:revisionPtr revIDLastSave="0" documentId="13_ncr:1_{CBDE426B-0A12-43EC-AA66-0A2F4FB460E9}" xr6:coauthVersionLast="47" xr6:coauthVersionMax="47" xr10:uidLastSave="{00000000-0000-0000-0000-000000000000}"/>
  <bookViews>
    <workbookView xWindow="-28920" yWindow="-4725" windowWidth="29040" windowHeight="15720" xr2:uid="{00000000-000D-0000-FFFF-FFFF00000000}"/>
  </bookViews>
  <sheets>
    <sheet name="RIO VERDE" sheetId="29" r:id="rId1"/>
    <sheet name="CRONOGRAMA CONSOLIDADO" sheetId="6" r:id="rId2"/>
    <sheet name="ORÇAMENTO CONSOLIDADO" sheetId="5" r:id="rId3"/>
    <sheet name="CAP. TÉC. OPERACIONAL" sheetId="8" r:id="rId4"/>
  </sheets>
  <definedNames>
    <definedName name="Excel_BuiltIn_Print_Area" localSheetId="1">'CRONOGRAMA CONSOLIDADO'!$A$4:$F$11</definedName>
    <definedName name="Excel_BuiltIn_Print_Area">#REF!</definedName>
    <definedName name="Excel_BuiltIn_Print_Titles_1" localSheetId="1">#REF!</definedName>
    <definedName name="Excel_BuiltIn_Print_Titles_1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6" i="8" l="1"/>
  <c r="H15" i="6"/>
  <c r="G15" i="6"/>
  <c r="F15" i="6"/>
  <c r="E15" i="6"/>
  <c r="D16" i="6"/>
  <c r="D29" i="5"/>
  <c r="D21" i="5"/>
  <c r="C11" i="5"/>
  <c r="C10" i="5"/>
  <c r="B11" i="5"/>
  <c r="C9" i="5"/>
  <c r="C12" i="5"/>
  <c r="D6" i="8"/>
  <c r="D12" i="5"/>
  <c r="B10" i="5"/>
  <c r="D10" i="5" s="1"/>
  <c r="B9" i="5"/>
  <c r="D9" i="5" s="1"/>
  <c r="C25" i="5"/>
  <c r="C6" i="8" s="1"/>
  <c r="D11" i="5" l="1"/>
  <c r="E6" i="8" l="1"/>
  <c r="F6" i="8"/>
  <c r="E9" i="8" s="1"/>
  <c r="E8" i="8" l="1"/>
  <c r="F8" i="8" s="1"/>
  <c r="F9" i="8"/>
  <c r="D25" i="5" l="1"/>
  <c r="B9" i="8" l="1"/>
  <c r="B8" i="8"/>
  <c r="D26" i="5"/>
  <c r="B7" i="6"/>
  <c r="D30" i="5" l="1"/>
  <c r="D11" i="6"/>
  <c r="G11" i="6" l="1"/>
  <c r="H11" i="6"/>
  <c r="E11" i="6"/>
  <c r="F11" i="6"/>
  <c r="E13" i="6" l="1"/>
  <c r="D7" i="6"/>
  <c r="D14" i="6" s="1"/>
  <c r="F13" i="6" l="1"/>
  <c r="E16" i="6"/>
  <c r="G13" i="6"/>
  <c r="H13" i="6"/>
  <c r="E14" i="6"/>
  <c r="F14" i="6" l="1"/>
  <c r="G14" i="6" s="1"/>
  <c r="H14" i="6" s="1"/>
  <c r="F16" i="6"/>
  <c r="G16" i="6" s="1"/>
  <c r="H16" i="6" l="1"/>
</calcChain>
</file>

<file path=xl/sharedStrings.xml><?xml version="1.0" encoding="utf-8"?>
<sst xmlns="http://schemas.openxmlformats.org/spreadsheetml/2006/main" count="175" uniqueCount="111">
  <si>
    <t>GOINFRA - Agência Goiana de Infraestrutura e Transportes</t>
  </si>
  <si>
    <t>CBUQ</t>
  </si>
  <si>
    <t>Orçamento Sintético</t>
  </si>
  <si>
    <t>Setor</t>
  </si>
  <si>
    <t>Orçamento</t>
  </si>
  <si>
    <t>Descrição</t>
  </si>
  <si>
    <t>Versão</t>
  </si>
  <si>
    <t>Trecho</t>
  </si>
  <si>
    <t xml:space="preserve">: </t>
  </si>
  <si>
    <t>Nat. Serviço</t>
  </si>
  <si>
    <t>: Obra Rodoviária</t>
  </si>
  <si>
    <t>Subtrecho</t>
  </si>
  <si>
    <t>Extensão</t>
  </si>
  <si>
    <t>Cód. Auxiliar</t>
  </si>
  <si>
    <t>Serviço</t>
  </si>
  <si>
    <t>Bdi</t>
  </si>
  <si>
    <t>Unid.</t>
  </si>
  <si>
    <t>Quantidade</t>
  </si>
  <si>
    <t>Preço Unitário</t>
  </si>
  <si>
    <t>Total</t>
  </si>
  <si>
    <t>PAVIMENTAÇÃO</t>
  </si>
  <si>
    <t>DESMATAMENTO E LIMPEZA - INCLUSO DESTOCAMENTO DE ÁRVORES COM DIÂMETROS MENORES DE 15 cm</t>
  </si>
  <si>
    <t xml:space="preserve">m2    </t>
  </si>
  <si>
    <t>ACABAMENTO E RECOMPOSIÇÃO DE JAZIDA</t>
  </si>
  <si>
    <t>ESCAVAÇÃO E CARGA DE MATERIAL DE JAZIDA (PAV.URB.)</t>
  </si>
  <si>
    <t xml:space="preserve">m3    </t>
  </si>
  <si>
    <t>TRANSPORTE DE MATERIAL DE JAZIDA (CASCALHO) (PAV.URB.)</t>
  </si>
  <si>
    <t xml:space="preserve">m3km  </t>
  </si>
  <si>
    <t>ESTABILIZAÇÃO SOLO-CIMENTO 2% PESO-PISTA (PAV.URB.) S/ TRANS. LOCAL DE CIMENTO</t>
  </si>
  <si>
    <t>PINTURA DE LIGAÇÃO (PAV.URB.)</t>
  </si>
  <si>
    <t>REMOÇÃO E CARGA DE PAV. ASFÁLTICA ( EXCETO TRANSPORTE)</t>
  </si>
  <si>
    <t>TRANSPORTE DE PAVIMENTO REMOVIDO</t>
  </si>
  <si>
    <t>TRANSPORTE LOCAL DE MATERIAL BETUMINOSO (PAV.URB.)</t>
  </si>
  <si>
    <t xml:space="preserve">TKM   </t>
  </si>
  <si>
    <t>IMPRIMAÇÃO (PAV.URB.)</t>
  </si>
  <si>
    <t xml:space="preserve">t     </t>
  </si>
  <si>
    <t>TRANSPORTE LOCAL DE CIMENTO / CAL / FILLER (PAV.URB.)</t>
  </si>
  <si>
    <t xml:space="preserve">tkm   </t>
  </si>
  <si>
    <t>TRANSPORTE COMERCIAL DE CIMENTO / CAL / FILLER</t>
  </si>
  <si>
    <t>FORNECIMENTO DE EMULSÃO RR-1C</t>
  </si>
  <si>
    <t xml:space="preserve">T     </t>
  </si>
  <si>
    <t>FORNECIMENTO DE EMULSÃO ASFÁLTICA PARA IMPRIMAÇÃO - EAI</t>
  </si>
  <si>
    <t xml:space="preserve">Total do Grupo : </t>
  </si>
  <si>
    <t>SERVIÇOS COMPLEMENTARES</t>
  </si>
  <si>
    <t>SINALIZAÇÃO HORIZONTAL COM RESINA ACRÍLICA (0,6 mm)</t>
  </si>
  <si>
    <t>CAIAÇÃO (3 DEMÃOS)</t>
  </si>
  <si>
    <t>MOBILIZAÇÃO / DESMOBILIZAÇÃO - CONFORME DEMONSTRATIVO</t>
  </si>
  <si>
    <t xml:space="preserve">un    </t>
  </si>
  <si>
    <t>INSTALAÇÃO DE CANTEIRO/ ADMINISTRAÇÃO - CONFORME DEMONSTRATIVO</t>
  </si>
  <si>
    <t xml:space="preserve">Total do Orçamento : </t>
  </si>
  <si>
    <t>Discriminação</t>
  </si>
  <si>
    <t>Preço</t>
  </si>
  <si>
    <t xml:space="preserve">Preço/m2    </t>
  </si>
  <si>
    <t>Total geral</t>
  </si>
  <si>
    <t>SCO - Sistema de Custos e Orçamentos</t>
  </si>
  <si>
    <t>MICRO</t>
  </si>
  <si>
    <t>MOBILIZAÇÃO E INSTALAÇÃO DE CANTEIRO</t>
  </si>
  <si>
    <t>MUNICÍPIO</t>
  </si>
  <si>
    <t>DISCRIMINAÇÃO</t>
  </si>
  <si>
    <t>PREÇO</t>
  </si>
  <si>
    <t>PREÇO/M2</t>
  </si>
  <si>
    <t>TOTAL GERAL</t>
  </si>
  <si>
    <t>ITEM</t>
  </si>
  <si>
    <t>SERVIÇOS</t>
  </si>
  <si>
    <t>TOTAL</t>
  </si>
  <si>
    <t>MUNICÍPIOS</t>
  </si>
  <si>
    <t>TOTAIS</t>
  </si>
  <si>
    <t>1º mês</t>
  </si>
  <si>
    <t>2º mês</t>
  </si>
  <si>
    <t>15 dias</t>
  </si>
  <si>
    <t>30 dias</t>
  </si>
  <si>
    <t>45 dias</t>
  </si>
  <si>
    <t>60 dias</t>
  </si>
  <si>
    <t>MOBILIZAÇÃO E INST. CANTEIRO</t>
  </si>
  <si>
    <t>PERCENTUAL GLOBAL SIMPLES</t>
  </si>
  <si>
    <t>PERCENTUAL GLOBAL ACUM.</t>
  </si>
  <si>
    <t>VALOR SIMPLES</t>
  </si>
  <si>
    <t>VALOR ACUMULADO</t>
  </si>
  <si>
    <t>APOIO</t>
  </si>
  <si>
    <t>SOLUÇÃO ADOTADA</t>
  </si>
  <si>
    <t>QTDE MUN</t>
  </si>
  <si>
    <t>SERVIÇOS PRESTADOS</t>
  </si>
  <si>
    <t>À SEREM COMPROVADOS</t>
  </si>
  <si>
    <t>Percentual</t>
  </si>
  <si>
    <t>TRANSPORTE COMERCIAL DE MATERIAL BETUMINOSO</t>
  </si>
  <si>
    <t>UND</t>
  </si>
  <si>
    <t>M2</t>
  </si>
  <si>
    <t>M3</t>
  </si>
  <si>
    <t>ÁREA DE MICRO (M2)</t>
  </si>
  <si>
    <t xml:space="preserve">AREA </t>
  </si>
  <si>
    <t>APLICAÇÃO CBUQ (M3)</t>
  </si>
  <si>
    <t>Observação</t>
  </si>
  <si>
    <t>: DMA - DIRETORIA DE MANUTENÇÃO</t>
  </si>
  <si>
    <t>PROGRAMA GOIÁS EM MOVIMENTO - EIXO MUNICÍPIOS 2026</t>
  </si>
  <si>
    <t>Data Base : 01/12/2025</t>
  </si>
  <si>
    <t>28/05/2026 - 13:46</t>
  </si>
  <si>
    <t>: 202600036008273-1/2026</t>
  </si>
  <si>
    <t>Data Orçamento : 28/05/2026</t>
  </si>
  <si>
    <t xml:space="preserve">: CONSERVAÇÃO DE VIAS URBANAS EM CBUQ, NO MUNICIPIO DE RIO VERDE, REFERENTE AO PROGRAMA GOIÁS EM MOVIMENTO (GMM). </t>
  </si>
  <si>
    <t>: RIO VERDE - TABELA T325 - SEM DESONERAÇÃO</t>
  </si>
  <si>
    <t xml:space="preserve">: 95.595,32 m2    </t>
  </si>
  <si>
    <t>: CONSERVAÇÃO DE VIAS URBANAS EM CBUQ.</t>
  </si>
  <si>
    <t>FORNECIMENTO DE CBUQ PARA PAVIMENTAÇÃO ASFÁLTICA, PADRÃO DNIT, FAIXA C, COM CAP 50/70 - AQUISIÇÃO POSTO USINA</t>
  </si>
  <si>
    <t>44204A</t>
  </si>
  <si>
    <t>CONCRETO BETUMINOSO USINADO À QUENTE - CBUQ (PAV. URB.)</t>
  </si>
  <si>
    <t>TRANSPORTE COMERCIAL DE MASSA</t>
  </si>
  <si>
    <t>CRONOGRAMA FÍSICO FINANCEIRO CONSOLIDADO LOTE 109</t>
  </si>
  <si>
    <t>ORÇAMENTO LOTE 109 - PROGRAMA GOIÁS EM MOVIMENTO - EIXO MUNICÍPIOS 2026</t>
  </si>
  <si>
    <t>ORÇAMENTO CONSOLIDADO LOTE 109</t>
  </si>
  <si>
    <t>RIO VERDE</t>
  </si>
  <si>
    <t>CAPACIDADE TÉCNICA OPERACIONAL - LOTE 109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</si>
</sst>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2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00000"/>
    <numFmt numFmtId="165" formatCode="#0.00"/>
    <numFmt numFmtId="166" formatCode="#0.000"/>
    <numFmt numFmtId="167" formatCode="##0.00"/>
    <numFmt numFmtId="168" formatCode="#,##0.000"/>
    <numFmt numFmtId="169" formatCode="##,##0.000"/>
    <numFmt numFmtId="170" formatCode="##,##0.00"/>
    <numFmt numFmtId="171" formatCode="##0.000"/>
    <numFmt numFmtId="172" formatCode="###,##0.00"/>
    <numFmt numFmtId="173" formatCode="0.000"/>
    <numFmt numFmtId="174" formatCode="#,###,##0.00"/>
    <numFmt numFmtId="175" formatCode="_-&quot;R$&quot;\ * #,##0.00_-;\-&quot;R$&quot;\ * #,##0.00_-;_-&quot;R$&quot;\ * &quot;-&quot;??_-;_-@"/>
    <numFmt numFmtId="176" formatCode="_-&quot;R$ &quot;* #,##0.00_-;&quot;-R$ &quot;* #,##0.00_-;_-&quot;R$ &quot;* \-??_-;_-@"/>
    <numFmt numFmtId="177" formatCode=";;;"/>
    <numFmt numFmtId="178" formatCode="#,##0.00\ &quot;M²&quot;"/>
    <numFmt numFmtId="179" formatCode="#,##0.00\ &quot;M³&quot;"/>
    <numFmt numFmtId="180" formatCode="#0.0000"/>
    <numFmt numFmtId="181" formatCode="0.0000"/>
    <numFmt numFmtId="182" formatCode="##0.0000"/>
    <numFmt numFmtId="184" formatCode="0000"/>
  </numFmts>
  <fonts count="30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</font>
    <font>
      <sz val="11"/>
      <color theme="1"/>
      <name val="Calibri"/>
      <family val="2"/>
      <scheme val="minor"/>
    </font>
    <font>
      <b/>
      <sz val="14"/>
      <color theme="1"/>
      <name val="Calibri"/>
      <family val="2"/>
    </font>
    <font>
      <b/>
      <sz val="12"/>
      <color theme="1"/>
      <name val="Calibri"/>
      <family val="2"/>
    </font>
    <font>
      <sz val="11"/>
      <color theme="1"/>
      <name val="Calibri"/>
      <family val="2"/>
    </font>
    <font>
      <sz val="10"/>
      <color theme="1"/>
      <name val="Calibri"/>
      <family val="2"/>
    </font>
    <font>
      <b/>
      <sz val="14"/>
      <color theme="0"/>
      <name val="Arial"/>
      <family val="2"/>
    </font>
    <font>
      <sz val="10"/>
      <color theme="1"/>
      <name val="Arial"/>
      <family val="2"/>
    </font>
    <font>
      <b/>
      <sz val="11"/>
      <color rgb="FF333333"/>
      <name val="Arial"/>
      <family val="2"/>
    </font>
    <font>
      <b/>
      <sz val="10"/>
      <color theme="1"/>
      <name val="Arial"/>
      <family val="2"/>
    </font>
    <font>
      <b/>
      <sz val="9"/>
      <color theme="1"/>
      <name val="Arial"/>
      <family val="2"/>
    </font>
    <font>
      <b/>
      <sz val="8"/>
      <color theme="1"/>
      <name val="Arial"/>
      <family val="2"/>
    </font>
    <font>
      <b/>
      <sz val="7"/>
      <color theme="1"/>
      <name val="Arial"/>
      <family val="2"/>
    </font>
    <font>
      <sz val="8"/>
      <color theme="1"/>
      <name val="Arial"/>
      <family val="2"/>
    </font>
    <font>
      <sz val="9"/>
      <color theme="1"/>
      <name val="Arial"/>
      <family val="2"/>
    </font>
    <font>
      <b/>
      <sz val="11"/>
      <color theme="1"/>
      <name val="Calibri"/>
      <family val="2"/>
    </font>
    <font>
      <sz val="10"/>
      <name val="Arial"/>
      <family val="2"/>
    </font>
    <font>
      <b/>
      <sz val="14"/>
      <color theme="0"/>
      <name val="Arial"/>
      <family val="2"/>
    </font>
    <font>
      <sz val="11"/>
      <color theme="0"/>
      <name val="Calibri"/>
      <family val="2"/>
      <scheme val="minor"/>
    </font>
    <font>
      <sz val="11"/>
      <color theme="1"/>
      <name val="Calibri"/>
      <family val="2"/>
    </font>
    <font>
      <b/>
      <sz val="11"/>
      <color theme="0"/>
      <name val="Calibri"/>
      <family val="2"/>
    </font>
    <font>
      <sz val="10"/>
      <name val="Arial"/>
      <family val="2"/>
    </font>
    <font>
      <sz val="10"/>
      <name val="Arial"/>
    </font>
    <font>
      <sz val="7"/>
      <color indexed="8"/>
      <name val="Arial"/>
    </font>
    <font>
      <sz val="8"/>
      <color indexed="8"/>
      <name val="Arial"/>
    </font>
    <font>
      <sz val="8"/>
      <color indexed="63"/>
      <name val="Arial"/>
    </font>
    <font>
      <b/>
      <sz val="7"/>
      <color indexed="8"/>
      <name val="Arial"/>
    </font>
    <font>
      <sz val="8"/>
      <name val="Calibri"/>
      <scheme val="minor"/>
    </font>
  </fonts>
  <fills count="11">
    <fill>
      <patternFill patternType="none"/>
    </fill>
    <fill>
      <patternFill patternType="gray125"/>
    </fill>
    <fill>
      <patternFill patternType="solid">
        <fgColor rgb="FFD8D8D8"/>
        <bgColor rgb="FFD8D8D8"/>
      </patternFill>
    </fill>
    <fill>
      <patternFill patternType="solid">
        <fgColor indexed="9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/>
        <bgColor rgb="FF385623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39997558519241921"/>
        <bgColor rgb="FFE2EFD9"/>
      </patternFill>
    </fill>
    <fill>
      <patternFill patternType="solid">
        <fgColor theme="4" tint="0.79998168889431442"/>
        <bgColor rgb="FFE2EFD9"/>
      </patternFill>
    </fill>
    <fill>
      <patternFill patternType="solid">
        <fgColor theme="5" tint="0.79998168889431442"/>
        <bgColor indexed="64"/>
      </patternFill>
    </fill>
  </fills>
  <borders count="90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dotted">
        <color rgb="FF000000"/>
      </right>
      <top style="medium">
        <color rgb="FF000000"/>
      </top>
      <bottom/>
      <diagonal/>
    </border>
    <border>
      <left style="dotted">
        <color rgb="FF000000"/>
      </left>
      <right style="dotted">
        <color rgb="FF000000"/>
      </right>
      <top style="medium">
        <color rgb="FF000000"/>
      </top>
      <bottom/>
      <diagonal/>
    </border>
    <border>
      <left/>
      <right/>
      <top/>
      <bottom style="dotted">
        <color rgb="FF000000"/>
      </bottom>
      <diagonal/>
    </border>
    <border>
      <left/>
      <right style="dotted">
        <color rgb="FF000000"/>
      </right>
      <top/>
      <bottom style="dotted">
        <color rgb="FF000000"/>
      </bottom>
      <diagonal/>
    </border>
    <border>
      <left style="dotted">
        <color rgb="FF000000"/>
      </left>
      <right/>
      <top/>
      <bottom style="dotted">
        <color rgb="FF000000"/>
      </bottom>
      <diagonal/>
    </border>
    <border>
      <left style="medium">
        <color rgb="FF000000"/>
      </left>
      <right style="dotted">
        <color rgb="FF000000"/>
      </right>
      <top/>
      <bottom style="medium">
        <color rgb="FF000000"/>
      </bottom>
      <diagonal/>
    </border>
    <border>
      <left style="dotted">
        <color rgb="FF000000"/>
      </left>
      <right style="dotted">
        <color rgb="FF000000"/>
      </right>
      <top/>
      <bottom style="medium">
        <color rgb="FF000000"/>
      </bottom>
      <diagonal/>
    </border>
    <border>
      <left style="dotted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dotted">
        <color rgb="FF000000"/>
      </right>
      <top style="dotted">
        <color rgb="FF000000"/>
      </top>
      <bottom/>
      <diagonal/>
    </border>
    <border>
      <left style="dotted">
        <color rgb="FF000000"/>
      </left>
      <right style="dotted">
        <color rgb="FF000000"/>
      </right>
      <top style="dotted">
        <color rgb="FF000000"/>
      </top>
      <bottom/>
      <diagonal/>
    </border>
    <border>
      <left style="dotted">
        <color rgb="FF000000"/>
      </left>
      <right/>
      <top style="medium">
        <color rgb="FF000000"/>
      </top>
      <bottom style="dotted">
        <color rgb="FF000000"/>
      </bottom>
      <diagonal/>
    </border>
    <border>
      <left style="dotted">
        <color rgb="FF000000"/>
      </left>
      <right style="medium">
        <color rgb="FF000000"/>
      </right>
      <top style="medium">
        <color rgb="FF000000"/>
      </top>
      <bottom style="dotted">
        <color rgb="FF000000"/>
      </bottom>
      <diagonal/>
    </border>
    <border>
      <left/>
      <right style="dotted">
        <color rgb="FF000000"/>
      </right>
      <top style="medium">
        <color rgb="FF000000"/>
      </top>
      <bottom style="dotted">
        <color rgb="FF000000"/>
      </bottom>
      <diagonal/>
    </border>
    <border>
      <left style="dotted">
        <color rgb="FF000000"/>
      </left>
      <right style="dotted">
        <color rgb="FF000000"/>
      </right>
      <top style="medium">
        <color rgb="FF000000"/>
      </top>
      <bottom style="dotted">
        <color rgb="FF000000"/>
      </bottom>
      <diagonal/>
    </border>
    <border>
      <left style="medium">
        <color rgb="FF000000"/>
      </left>
      <right style="dotted">
        <color rgb="FF000000"/>
      </right>
      <top/>
      <bottom/>
      <diagonal/>
    </border>
    <border>
      <left style="dotted">
        <color rgb="FF000000"/>
      </left>
      <right style="dotted">
        <color rgb="FF000000"/>
      </right>
      <top/>
      <bottom/>
      <diagonal/>
    </border>
    <border>
      <left style="dotted">
        <color rgb="FF000000"/>
      </left>
      <right/>
      <top style="dotted">
        <color rgb="FF000000"/>
      </top>
      <bottom style="dotted">
        <color rgb="FF000000"/>
      </bottom>
      <diagonal/>
    </border>
    <border>
      <left style="dotted">
        <color rgb="FF000000"/>
      </left>
      <right style="medium">
        <color rgb="FF000000"/>
      </right>
      <top/>
      <bottom/>
      <diagonal/>
    </border>
    <border>
      <left/>
      <right style="dotted">
        <color rgb="FF000000"/>
      </right>
      <top style="dotted">
        <color rgb="FF000000"/>
      </top>
      <bottom style="dotted">
        <color rgb="FF000000"/>
      </bottom>
      <diagonal/>
    </border>
    <border>
      <left style="dotted">
        <color rgb="FF000000"/>
      </left>
      <right style="dotted">
        <color rgb="FF000000"/>
      </right>
      <top style="dotted">
        <color rgb="FF000000"/>
      </top>
      <bottom style="dotted">
        <color rgb="FF000000"/>
      </bottom>
      <diagonal/>
    </border>
    <border>
      <left style="dotted">
        <color rgb="FF000000"/>
      </left>
      <right style="medium">
        <color rgb="FF000000"/>
      </right>
      <top style="dotted">
        <color rgb="FF000000"/>
      </top>
      <bottom style="dotted">
        <color rgb="FF000000"/>
      </bottom>
      <diagonal/>
    </border>
    <border>
      <left/>
      <right style="dotted">
        <color rgb="FF000000"/>
      </right>
      <top style="dotted">
        <color rgb="FF000000"/>
      </top>
      <bottom style="dotted">
        <color rgb="FF000000"/>
      </bottom>
      <diagonal/>
    </border>
    <border>
      <left style="dotted">
        <color rgb="FF000000"/>
      </left>
      <right/>
      <top style="dotted">
        <color rgb="FF000000"/>
      </top>
      <bottom style="medium">
        <color rgb="FF000000"/>
      </bottom>
      <diagonal/>
    </border>
    <border>
      <left style="dotted">
        <color rgb="FF000000"/>
      </left>
      <right style="medium">
        <color rgb="FF000000"/>
      </right>
      <top style="dotted">
        <color rgb="FF000000"/>
      </top>
      <bottom style="medium">
        <color rgb="FF000000"/>
      </bottom>
      <diagonal/>
    </border>
    <border>
      <left/>
      <right style="dotted">
        <color rgb="FF000000"/>
      </right>
      <top style="dotted">
        <color rgb="FF000000"/>
      </top>
      <bottom style="medium">
        <color rgb="FF000000"/>
      </bottom>
      <diagonal/>
    </border>
    <border>
      <left style="dotted">
        <color rgb="FF000000"/>
      </left>
      <right style="dotted">
        <color rgb="FF000000"/>
      </right>
      <top style="dotted">
        <color rgb="FF000000"/>
      </top>
      <bottom style="medium">
        <color rgb="FF000000"/>
      </bottom>
      <diagonal/>
    </border>
    <border>
      <left style="dotted">
        <color rgb="FF000000"/>
      </left>
      <right style="medium">
        <color rgb="FF000000"/>
      </right>
      <top/>
      <bottom style="dotted">
        <color rgb="FF000000"/>
      </bottom>
      <diagonal/>
    </border>
    <border>
      <left/>
      <right style="dotted">
        <color rgb="FF000000"/>
      </right>
      <top style="dotted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 style="dotted">
        <color rgb="FF000000"/>
      </bottom>
      <diagonal/>
    </border>
    <border>
      <left style="medium">
        <color rgb="FF000000"/>
      </left>
      <right/>
      <top style="dotted">
        <color rgb="FF000000"/>
      </top>
      <bottom style="dotted">
        <color rgb="FF000000"/>
      </bottom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 style="medium">
        <color rgb="FF000000"/>
      </left>
      <right/>
      <top style="dotted">
        <color rgb="FF000000"/>
      </top>
      <bottom style="medium">
        <color rgb="FF000000"/>
      </bottom>
      <diagonal/>
    </border>
    <border>
      <left/>
      <right/>
      <top style="dotted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hair">
        <color indexed="8"/>
      </bottom>
      <diagonal/>
    </border>
    <border>
      <left style="hair">
        <color indexed="8"/>
      </left>
      <right/>
      <top style="hair">
        <color indexed="8"/>
      </top>
      <bottom style="hair">
        <color indexed="8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/>
      <top/>
      <bottom/>
      <diagonal/>
    </border>
    <border>
      <left/>
      <right style="hair">
        <color indexed="8"/>
      </right>
      <top/>
      <bottom/>
      <diagonal/>
    </border>
    <border>
      <left/>
      <right/>
      <top style="hair">
        <color indexed="8"/>
      </top>
      <bottom/>
      <diagonal/>
    </border>
    <border>
      <left style="medium">
        <color indexed="64"/>
      </left>
      <right/>
      <top style="medium">
        <color indexed="64"/>
      </top>
      <bottom style="thin">
        <color rgb="FF000000"/>
      </bottom>
      <diagonal/>
    </border>
    <border>
      <left/>
      <right/>
      <top style="medium">
        <color indexed="64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/>
      <bottom style="thin">
        <color rgb="FF000000"/>
      </bottom>
      <diagonal/>
    </border>
    <border>
      <left style="medium">
        <color indexed="64"/>
      </left>
      <right style="thin">
        <color rgb="FF000000"/>
      </right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 style="medium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/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thin">
        <color rgb="FF000000"/>
      </top>
      <bottom style="medium">
        <color indexed="64"/>
      </bottom>
      <diagonal/>
    </border>
  </borders>
  <cellStyleXfs count="5">
    <xf numFmtId="0" fontId="0" fillId="0" borderId="0"/>
    <xf numFmtId="43" fontId="3" fillId="0" borderId="0" applyFont="0" applyFill="0" applyBorder="0" applyAlignment="0" applyProtection="0"/>
    <xf numFmtId="0" fontId="18" fillId="0" borderId="1" applyNumberFormat="0" applyFont="0" applyFill="0" applyBorder="0" applyAlignment="0" applyProtection="0"/>
    <xf numFmtId="0" fontId="23" fillId="0" borderId="1" applyNumberFormat="0" applyFont="0" applyFill="0" applyBorder="0" applyAlignment="0" applyProtection="0"/>
    <xf numFmtId="0" fontId="24" fillId="0" borderId="1" applyNumberFormat="0" applyFont="0" applyFill="0" applyBorder="0" applyAlignment="0" applyProtection="0"/>
  </cellStyleXfs>
  <cellXfs count="270">
    <xf numFmtId="0" fontId="0" fillId="0" borderId="0" xfId="0"/>
    <xf numFmtId="0" fontId="3" fillId="0" borderId="0" xfId="0" applyFont="1"/>
    <xf numFmtId="0" fontId="4" fillId="0" borderId="2" xfId="0" applyFont="1" applyBorder="1" applyAlignment="1">
      <alignment vertical="center" wrapText="1"/>
    </xf>
    <xf numFmtId="0" fontId="4" fillId="0" borderId="4" xfId="0" applyFont="1" applyBorder="1" applyAlignment="1">
      <alignment vertical="center" wrapText="1"/>
    </xf>
    <xf numFmtId="0" fontId="4" fillId="0" borderId="5" xfId="0" applyFont="1" applyBorder="1" applyAlignment="1">
      <alignment vertical="center" wrapText="1"/>
    </xf>
    <xf numFmtId="0" fontId="4" fillId="0" borderId="6" xfId="0" applyFont="1" applyBorder="1" applyAlignment="1">
      <alignment vertical="center" wrapText="1"/>
    </xf>
    <xf numFmtId="0" fontId="4" fillId="0" borderId="7" xfId="0" applyFont="1" applyBorder="1" applyAlignment="1">
      <alignment vertical="center" wrapText="1"/>
    </xf>
    <xf numFmtId="0" fontId="4" fillId="0" borderId="9" xfId="0" applyFont="1" applyBorder="1" applyAlignment="1">
      <alignment vertical="center" wrapText="1"/>
    </xf>
    <xf numFmtId="0" fontId="5" fillId="0" borderId="10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6" fillId="0" borderId="13" xfId="0" applyFont="1" applyBorder="1" applyAlignment="1">
      <alignment horizontal="left" vertical="center"/>
    </xf>
    <xf numFmtId="175" fontId="6" fillId="0" borderId="13" xfId="0" applyNumberFormat="1" applyFont="1" applyBorder="1" applyAlignment="1">
      <alignment horizontal="center" vertical="center"/>
    </xf>
    <xf numFmtId="175" fontId="6" fillId="0" borderId="14" xfId="0" applyNumberFormat="1" applyFont="1" applyBorder="1" applyAlignment="1">
      <alignment horizontal="center" vertical="center"/>
    </xf>
    <xf numFmtId="0" fontId="6" fillId="0" borderId="18" xfId="0" applyFont="1" applyBorder="1" applyAlignment="1">
      <alignment horizontal="left" vertical="center"/>
    </xf>
    <xf numFmtId="0" fontId="5" fillId="0" borderId="5" xfId="0" applyFont="1" applyBorder="1" applyAlignment="1">
      <alignment horizontal="center" vertical="center"/>
    </xf>
    <xf numFmtId="0" fontId="6" fillId="0" borderId="0" xfId="0" applyFont="1" applyAlignment="1">
      <alignment horizontal="left" vertical="center"/>
    </xf>
    <xf numFmtId="175" fontId="6" fillId="0" borderId="0" xfId="0" applyNumberFormat="1" applyFont="1" applyAlignment="1">
      <alignment horizontal="center" vertical="center"/>
    </xf>
    <xf numFmtId="175" fontId="6" fillId="0" borderId="6" xfId="0" applyNumberFormat="1" applyFont="1" applyBorder="1" applyAlignment="1">
      <alignment horizontal="center" vertical="center"/>
    </xf>
    <xf numFmtId="0" fontId="6" fillId="0" borderId="5" xfId="0" applyFont="1" applyBorder="1"/>
    <xf numFmtId="0" fontId="5" fillId="2" borderId="20" xfId="0" applyFont="1" applyFill="1" applyBorder="1"/>
    <xf numFmtId="175" fontId="5" fillId="2" borderId="21" xfId="0" applyNumberFormat="1" applyFont="1" applyFill="1" applyBorder="1"/>
    <xf numFmtId="175" fontId="6" fillId="0" borderId="0" xfId="0" applyNumberFormat="1" applyFont="1"/>
    <xf numFmtId="175" fontId="6" fillId="0" borderId="6" xfId="0" applyNumberFormat="1" applyFont="1" applyBorder="1"/>
    <xf numFmtId="0" fontId="5" fillId="0" borderId="15" xfId="0" applyFont="1" applyBorder="1" applyAlignment="1">
      <alignment horizontal="center" vertical="center"/>
    </xf>
    <xf numFmtId="0" fontId="5" fillId="0" borderId="25" xfId="0" applyFont="1" applyBorder="1" applyAlignment="1">
      <alignment horizontal="center" vertical="center"/>
    </xf>
    <xf numFmtId="0" fontId="5" fillId="0" borderId="26" xfId="0" applyFont="1" applyBorder="1" applyAlignment="1">
      <alignment horizontal="center" vertical="center"/>
    </xf>
    <xf numFmtId="175" fontId="5" fillId="2" borderId="14" xfId="0" applyNumberFormat="1" applyFont="1" applyFill="1" applyBorder="1" applyAlignment="1">
      <alignment horizontal="center" vertical="center"/>
    </xf>
    <xf numFmtId="10" fontId="7" fillId="0" borderId="19" xfId="0" applyNumberFormat="1" applyFont="1" applyBorder="1" applyAlignment="1">
      <alignment horizontal="right" vertical="center"/>
    </xf>
    <xf numFmtId="175" fontId="5" fillId="2" borderId="14" xfId="0" applyNumberFormat="1" applyFont="1" applyFill="1" applyBorder="1"/>
    <xf numFmtId="0" fontId="6" fillId="0" borderId="7" xfId="0" applyFont="1" applyBorder="1"/>
    <xf numFmtId="0" fontId="6" fillId="0" borderId="8" xfId="0" applyFont="1" applyBorder="1"/>
    <xf numFmtId="10" fontId="7" fillId="0" borderId="19" xfId="0" applyNumberFormat="1" applyFont="1" applyBorder="1"/>
    <xf numFmtId="0" fontId="9" fillId="0" borderId="0" xfId="0" applyFont="1" applyAlignment="1">
      <alignment vertical="center"/>
    </xf>
    <xf numFmtId="0" fontId="9" fillId="0" borderId="5" xfId="0" applyFont="1" applyBorder="1" applyAlignment="1">
      <alignment vertical="center"/>
    </xf>
    <xf numFmtId="0" fontId="11" fillId="0" borderId="36" xfId="0" applyFont="1" applyBorder="1" applyAlignment="1">
      <alignment horizontal="center" vertical="center"/>
    </xf>
    <xf numFmtId="0" fontId="11" fillId="0" borderId="37" xfId="0" applyFont="1" applyBorder="1" applyAlignment="1">
      <alignment horizontal="center" vertical="center"/>
    </xf>
    <xf numFmtId="0" fontId="12" fillId="0" borderId="38" xfId="0" applyFont="1" applyBorder="1" applyAlignment="1">
      <alignment horizontal="center" vertical="center" wrapText="1"/>
    </xf>
    <xf numFmtId="10" fontId="11" fillId="0" borderId="39" xfId="0" applyNumberFormat="1" applyFont="1" applyBorder="1" applyAlignment="1">
      <alignment horizontal="center" vertical="center"/>
    </xf>
    <xf numFmtId="0" fontId="14" fillId="0" borderId="44" xfId="0" applyFont="1" applyBorder="1" applyAlignment="1">
      <alignment vertical="center" wrapText="1"/>
    </xf>
    <xf numFmtId="0" fontId="13" fillId="0" borderId="45" xfId="0" applyFont="1" applyBorder="1" applyAlignment="1">
      <alignment horizontal="center" vertical="center"/>
    </xf>
    <xf numFmtId="10" fontId="13" fillId="0" borderId="47" xfId="0" applyNumberFormat="1" applyFont="1" applyBorder="1" applyAlignment="1">
      <alignment horizontal="right" vertical="center"/>
    </xf>
    <xf numFmtId="0" fontId="15" fillId="0" borderId="0" xfId="0" applyFont="1" applyAlignment="1">
      <alignment vertical="center"/>
    </xf>
    <xf numFmtId="10" fontId="13" fillId="0" borderId="49" xfId="0" applyNumberFormat="1" applyFont="1" applyBorder="1" applyAlignment="1">
      <alignment horizontal="right" vertical="center"/>
    </xf>
    <xf numFmtId="0" fontId="12" fillId="0" borderId="50" xfId="0" applyFont="1" applyBorder="1" applyAlignment="1">
      <alignment vertical="center" wrapText="1"/>
    </xf>
    <xf numFmtId="176" fontId="11" fillId="0" borderId="51" xfId="0" applyNumberFormat="1" applyFont="1" applyBorder="1" applyAlignment="1">
      <alignment horizontal="center" vertical="center"/>
    </xf>
    <xf numFmtId="176" fontId="13" fillId="2" borderId="52" xfId="0" applyNumberFormat="1" applyFont="1" applyFill="1" applyBorder="1" applyAlignment="1">
      <alignment horizontal="center" vertical="center"/>
    </xf>
    <xf numFmtId="176" fontId="13" fillId="2" borderId="53" xfId="0" applyNumberFormat="1" applyFont="1" applyFill="1" applyBorder="1" applyAlignment="1">
      <alignment horizontal="center" vertical="center"/>
    </xf>
    <xf numFmtId="10" fontId="11" fillId="0" borderId="54" xfId="0" applyNumberFormat="1" applyFont="1" applyBorder="1" applyAlignment="1">
      <alignment horizontal="center" vertical="center"/>
    </xf>
    <xf numFmtId="10" fontId="13" fillId="0" borderId="31" xfId="0" applyNumberFormat="1" applyFont="1" applyBorder="1" applyAlignment="1">
      <alignment horizontal="center" vertical="center"/>
    </xf>
    <xf numFmtId="10" fontId="11" fillId="0" borderId="48" xfId="0" applyNumberFormat="1" applyFont="1" applyBorder="1" applyAlignment="1">
      <alignment horizontal="center" vertical="center"/>
    </xf>
    <xf numFmtId="10" fontId="13" fillId="0" borderId="49" xfId="0" applyNumberFormat="1" applyFont="1" applyBorder="1" applyAlignment="1">
      <alignment horizontal="center" vertical="center"/>
    </xf>
    <xf numFmtId="10" fontId="13" fillId="0" borderId="47" xfId="0" applyNumberFormat="1" applyFont="1" applyBorder="1" applyAlignment="1">
      <alignment horizontal="center" vertical="center"/>
    </xf>
    <xf numFmtId="177" fontId="11" fillId="0" borderId="48" xfId="0" applyNumberFormat="1" applyFont="1" applyBorder="1" applyAlignment="1">
      <alignment horizontal="center" vertical="center"/>
    </xf>
    <xf numFmtId="176" fontId="11" fillId="0" borderId="55" xfId="0" applyNumberFormat="1" applyFont="1" applyBorder="1" applyAlignment="1">
      <alignment horizontal="center" vertical="center"/>
    </xf>
    <xf numFmtId="176" fontId="11" fillId="0" borderId="53" xfId="0" applyNumberFormat="1" applyFont="1" applyBorder="1" applyAlignment="1">
      <alignment horizontal="center" vertical="center"/>
    </xf>
    <xf numFmtId="0" fontId="6" fillId="0" borderId="16" xfId="0" applyFont="1" applyBorder="1" applyAlignment="1">
      <alignment horizontal="center" vertical="center"/>
    </xf>
    <xf numFmtId="2" fontId="6" fillId="0" borderId="0" xfId="0" applyNumberFormat="1" applyFont="1"/>
    <xf numFmtId="4" fontId="6" fillId="0" borderId="0" xfId="0" applyNumberFormat="1" applyFont="1"/>
    <xf numFmtId="0" fontId="17" fillId="0" borderId="65" xfId="0" applyFont="1" applyBorder="1" applyAlignment="1">
      <alignment horizontal="center" vertical="center"/>
    </xf>
    <xf numFmtId="0" fontId="2" fillId="0" borderId="5" xfId="0" applyFont="1" applyBorder="1"/>
    <xf numFmtId="0" fontId="6" fillId="0" borderId="1" xfId="0" applyFont="1" applyBorder="1" applyAlignment="1">
      <alignment horizontal="left" vertical="center"/>
    </xf>
    <xf numFmtId="175" fontId="6" fillId="0" borderId="1" xfId="0" applyNumberFormat="1" applyFont="1" applyBorder="1" applyAlignment="1">
      <alignment horizontal="center" vertical="center"/>
    </xf>
    <xf numFmtId="0" fontId="2" fillId="0" borderId="1" xfId="0" applyFont="1" applyBorder="1"/>
    <xf numFmtId="10" fontId="7" fillId="0" borderId="1" xfId="0" applyNumberFormat="1" applyFont="1" applyBorder="1" applyAlignment="1">
      <alignment horizontal="right" vertical="center"/>
    </xf>
    <xf numFmtId="0" fontId="9" fillId="0" borderId="56" xfId="0" applyFont="1" applyBorder="1" applyAlignment="1">
      <alignment vertical="center"/>
    </xf>
    <xf numFmtId="176" fontId="13" fillId="0" borderId="49" xfId="0" applyNumberFormat="1" applyFont="1" applyBorder="1" applyAlignment="1">
      <alignment horizontal="center" vertical="center"/>
    </xf>
    <xf numFmtId="178" fontId="6" fillId="0" borderId="65" xfId="0" applyNumberFormat="1" applyFont="1" applyBorder="1" applyAlignment="1">
      <alignment horizontal="center" vertical="center"/>
    </xf>
    <xf numFmtId="0" fontId="6" fillId="0" borderId="75" xfId="0" applyFont="1" applyBorder="1" applyAlignment="1">
      <alignment horizontal="center" vertical="center"/>
    </xf>
    <xf numFmtId="0" fontId="17" fillId="0" borderId="77" xfId="0" applyFont="1" applyBorder="1" applyAlignment="1">
      <alignment horizontal="center" vertical="center"/>
    </xf>
    <xf numFmtId="0" fontId="17" fillId="0" borderId="78" xfId="0" applyFont="1" applyBorder="1" applyAlignment="1">
      <alignment horizontal="center" vertical="center"/>
    </xf>
    <xf numFmtId="0" fontId="17" fillId="0" borderId="79" xfId="0" applyFont="1" applyBorder="1" applyAlignment="1">
      <alignment horizontal="center" vertical="center"/>
    </xf>
    <xf numFmtId="179" fontId="6" fillId="0" borderId="79" xfId="0" applyNumberFormat="1" applyFont="1" applyBorder="1" applyAlignment="1">
      <alignment horizontal="center" vertical="center"/>
    </xf>
    <xf numFmtId="0" fontId="22" fillId="0" borderId="1" xfId="0" applyFont="1" applyBorder="1" applyAlignment="1">
      <alignment horizontal="center" vertical="center"/>
    </xf>
    <xf numFmtId="43" fontId="20" fillId="0" borderId="0" xfId="1" applyFont="1"/>
    <xf numFmtId="0" fontId="12" fillId="8" borderId="76" xfId="0" applyFont="1" applyFill="1" applyBorder="1" applyAlignment="1">
      <alignment horizontal="center" vertical="center"/>
    </xf>
    <xf numFmtId="0" fontId="12" fillId="8" borderId="13" xfId="0" applyFont="1" applyFill="1" applyBorder="1" applyAlignment="1">
      <alignment horizontal="center" vertical="center"/>
    </xf>
    <xf numFmtId="10" fontId="13" fillId="9" borderId="40" xfId="0" applyNumberFormat="1" applyFont="1" applyFill="1" applyBorder="1" applyAlignment="1">
      <alignment horizontal="center" vertical="center"/>
    </xf>
    <xf numFmtId="10" fontId="13" fillId="9" borderId="41" xfId="0" applyNumberFormat="1" applyFont="1" applyFill="1" applyBorder="1" applyAlignment="1">
      <alignment horizontal="center" vertical="center"/>
    </xf>
    <xf numFmtId="10" fontId="13" fillId="6" borderId="47" xfId="0" applyNumberFormat="1" applyFont="1" applyFill="1" applyBorder="1" applyAlignment="1">
      <alignment horizontal="right" vertical="center"/>
    </xf>
    <xf numFmtId="10" fontId="13" fillId="6" borderId="46" xfId="0" applyNumberFormat="1" applyFont="1" applyFill="1" applyBorder="1" applyAlignment="1">
      <alignment horizontal="right" vertical="center"/>
    </xf>
    <xf numFmtId="0" fontId="16" fillId="9" borderId="56" xfId="0" applyFont="1" applyFill="1" applyBorder="1" applyAlignment="1">
      <alignment vertical="center"/>
    </xf>
    <xf numFmtId="0" fontId="16" fillId="9" borderId="57" xfId="0" applyFont="1" applyFill="1" applyBorder="1" applyAlignment="1">
      <alignment vertical="center"/>
    </xf>
    <xf numFmtId="0" fontId="16" fillId="9" borderId="58" xfId="0" applyFont="1" applyFill="1" applyBorder="1" applyAlignment="1">
      <alignment vertical="center"/>
    </xf>
    <xf numFmtId="0" fontId="16" fillId="9" borderId="59" xfId="0" applyFont="1" applyFill="1" applyBorder="1" applyAlignment="1">
      <alignment vertical="center"/>
    </xf>
    <xf numFmtId="43" fontId="1" fillId="0" borderId="0" xfId="1" applyFont="1"/>
    <xf numFmtId="175" fontId="6" fillId="5" borderId="13" xfId="0" applyNumberFormat="1" applyFont="1" applyFill="1" applyBorder="1" applyAlignment="1">
      <alignment horizontal="center" vertical="center"/>
    </xf>
    <xf numFmtId="0" fontId="6" fillId="0" borderId="80" xfId="0" applyFont="1" applyBorder="1" applyAlignment="1">
      <alignment horizontal="center" vertical="center"/>
    </xf>
    <xf numFmtId="4" fontId="6" fillId="0" borderId="80" xfId="0" applyNumberFormat="1" applyFont="1" applyBorder="1" applyAlignment="1">
      <alignment horizontal="center" vertical="center"/>
    </xf>
    <xf numFmtId="0" fontId="12" fillId="8" borderId="82" xfId="0" applyFont="1" applyFill="1" applyBorder="1" applyAlignment="1">
      <alignment horizontal="center" vertical="center"/>
    </xf>
    <xf numFmtId="178" fontId="6" fillId="0" borderId="81" xfId="0" applyNumberFormat="1" applyFont="1" applyBorder="1" applyAlignment="1">
      <alignment horizontal="center" vertical="center"/>
    </xf>
    <xf numFmtId="179" fontId="6" fillId="0" borderId="83" xfId="0" applyNumberFormat="1" applyFont="1" applyBorder="1" applyAlignment="1">
      <alignment horizontal="center" vertical="center"/>
    </xf>
    <xf numFmtId="0" fontId="6" fillId="0" borderId="85" xfId="0" applyFont="1" applyBorder="1" applyAlignment="1">
      <alignment horizontal="center" vertical="center"/>
    </xf>
    <xf numFmtId="0" fontId="21" fillId="0" borderId="86" xfId="0" applyFont="1" applyBorder="1" applyAlignment="1">
      <alignment horizontal="center" vertical="center"/>
    </xf>
    <xf numFmtId="4" fontId="6" fillId="0" borderId="86" xfId="0" applyNumberFormat="1" applyFont="1" applyBorder="1" applyAlignment="1">
      <alignment horizontal="center" vertical="center"/>
    </xf>
    <xf numFmtId="0" fontId="12" fillId="8" borderId="88" xfId="0" applyFont="1" applyFill="1" applyBorder="1" applyAlignment="1">
      <alignment horizontal="center" vertical="center"/>
    </xf>
    <xf numFmtId="178" fontId="6" fillId="0" borderId="87" xfId="0" applyNumberFormat="1" applyFont="1" applyBorder="1" applyAlignment="1">
      <alignment horizontal="center" vertical="center"/>
    </xf>
    <xf numFmtId="179" fontId="6" fillId="0" borderId="89" xfId="0" applyNumberFormat="1" applyFont="1" applyBorder="1" applyAlignment="1">
      <alignment horizontal="center" vertical="center"/>
    </xf>
    <xf numFmtId="44" fontId="0" fillId="0" borderId="0" xfId="0" applyNumberFormat="1"/>
    <xf numFmtId="0" fontId="24" fillId="0" borderId="1" xfId="4" applyNumberFormat="1" applyFont="1" applyFill="1" applyBorder="1" applyAlignment="1"/>
    <xf numFmtId="179" fontId="3" fillId="7" borderId="0" xfId="0" applyNumberFormat="1" applyFont="1" applyFill="1" applyAlignment="1">
      <alignment horizontal="center"/>
    </xf>
    <xf numFmtId="0" fontId="8" fillId="6" borderId="73" xfId="0" applyFont="1" applyFill="1" applyBorder="1" applyAlignment="1">
      <alignment horizontal="center" vertical="center"/>
    </xf>
    <xf numFmtId="0" fontId="19" fillId="6" borderId="74" xfId="0" applyFont="1" applyFill="1" applyBorder="1" applyAlignment="1">
      <alignment horizontal="center" vertical="center"/>
    </xf>
    <xf numFmtId="0" fontId="19" fillId="6" borderId="84" xfId="0" applyFont="1" applyFill="1" applyBorder="1" applyAlignment="1">
      <alignment horizontal="center" vertical="center"/>
    </xf>
    <xf numFmtId="0" fontId="25" fillId="3" borderId="70" xfId="0" applyFont="1" applyFill="1" applyBorder="1" applyAlignment="1">
      <alignment horizontal="left" vertical="center" wrapText="1"/>
    </xf>
    <xf numFmtId="0" fontId="25" fillId="3" borderId="1" xfId="0" applyFont="1" applyFill="1" applyBorder="1" applyAlignment="1">
      <alignment horizontal="left" vertical="center" wrapText="1"/>
    </xf>
    <xf numFmtId="0" fontId="25" fillId="3" borderId="71" xfId="0" applyFont="1" applyFill="1" applyBorder="1" applyAlignment="1">
      <alignment horizontal="left" vertical="center" wrapText="1"/>
    </xf>
    <xf numFmtId="181" fontId="25" fillId="3" borderId="70" xfId="0" applyNumberFormat="1" applyFont="1" applyFill="1" applyBorder="1" applyAlignment="1">
      <alignment horizontal="right" vertical="center" wrapText="1"/>
    </xf>
    <xf numFmtId="181" fontId="25" fillId="3" borderId="1" xfId="0" applyNumberFormat="1" applyFont="1" applyFill="1" applyBorder="1" applyAlignment="1">
      <alignment horizontal="right" vertical="center" wrapText="1"/>
    </xf>
    <xf numFmtId="181" fontId="25" fillId="3" borderId="71" xfId="0" applyNumberFormat="1" applyFont="1" applyFill="1" applyBorder="1" applyAlignment="1">
      <alignment horizontal="right" vertical="center" wrapText="1"/>
    </xf>
    <xf numFmtId="170" fontId="25" fillId="3" borderId="70" xfId="0" applyNumberFormat="1" applyFont="1" applyFill="1" applyBorder="1" applyAlignment="1">
      <alignment horizontal="right" vertical="center" wrapText="1"/>
    </xf>
    <xf numFmtId="170" fontId="25" fillId="3" borderId="1" xfId="0" applyNumberFormat="1" applyFont="1" applyFill="1" applyBorder="1" applyAlignment="1">
      <alignment horizontal="right" vertical="center" wrapText="1"/>
    </xf>
    <xf numFmtId="170" fontId="25" fillId="3" borderId="71" xfId="0" applyNumberFormat="1" applyFont="1" applyFill="1" applyBorder="1" applyAlignment="1">
      <alignment horizontal="right" vertical="center" wrapText="1"/>
    </xf>
    <xf numFmtId="2" fontId="25" fillId="3" borderId="70" xfId="0" applyNumberFormat="1" applyFont="1" applyFill="1" applyBorder="1" applyAlignment="1">
      <alignment horizontal="right" vertical="center" wrapText="1"/>
    </xf>
    <xf numFmtId="2" fontId="25" fillId="3" borderId="1" xfId="0" applyNumberFormat="1" applyFont="1" applyFill="1" applyBorder="1" applyAlignment="1">
      <alignment horizontal="right" vertical="center" wrapText="1"/>
    </xf>
    <xf numFmtId="2" fontId="25" fillId="3" borderId="71" xfId="0" applyNumberFormat="1" applyFont="1" applyFill="1" applyBorder="1" applyAlignment="1">
      <alignment horizontal="right" vertical="center" wrapText="1"/>
    </xf>
    <xf numFmtId="0" fontId="25" fillId="3" borderId="67" xfId="0" applyFont="1" applyFill="1" applyBorder="1" applyAlignment="1">
      <alignment horizontal="left" vertical="top" wrapText="1"/>
    </xf>
    <xf numFmtId="0" fontId="25" fillId="3" borderId="68" xfId="0" applyFont="1" applyFill="1" applyBorder="1" applyAlignment="1">
      <alignment horizontal="left" vertical="top" wrapText="1"/>
    </xf>
    <xf numFmtId="0" fontId="25" fillId="3" borderId="69" xfId="0" applyFont="1" applyFill="1" applyBorder="1" applyAlignment="1">
      <alignment horizontal="left" vertical="top" wrapText="1"/>
    </xf>
    <xf numFmtId="182" fontId="25" fillId="4" borderId="67" xfId="0" applyNumberFormat="1" applyFont="1" applyFill="1" applyBorder="1" applyAlignment="1">
      <alignment horizontal="right" vertical="top" wrapText="1"/>
    </xf>
    <xf numFmtId="182" fontId="25" fillId="4" borderId="68" xfId="0" applyNumberFormat="1" applyFont="1" applyFill="1" applyBorder="1" applyAlignment="1">
      <alignment horizontal="right" vertical="top" wrapText="1"/>
    </xf>
    <xf numFmtId="182" fontId="25" fillId="4" borderId="69" xfId="0" applyNumberFormat="1" applyFont="1" applyFill="1" applyBorder="1" applyAlignment="1">
      <alignment horizontal="right" vertical="top" wrapText="1"/>
    </xf>
    <xf numFmtId="174" fontId="25" fillId="4" borderId="67" xfId="0" applyNumberFormat="1" applyFont="1" applyFill="1" applyBorder="1" applyAlignment="1">
      <alignment horizontal="right" vertical="top" wrapText="1"/>
    </xf>
    <xf numFmtId="174" fontId="25" fillId="4" borderId="68" xfId="0" applyNumberFormat="1" applyFont="1" applyFill="1" applyBorder="1" applyAlignment="1">
      <alignment horizontal="right" vertical="top" wrapText="1"/>
    </xf>
    <xf numFmtId="174" fontId="25" fillId="4" borderId="69" xfId="0" applyNumberFormat="1" applyFont="1" applyFill="1" applyBorder="1" applyAlignment="1">
      <alignment horizontal="right" vertical="top" wrapText="1"/>
    </xf>
    <xf numFmtId="165" fontId="25" fillId="4" borderId="67" xfId="0" applyNumberFormat="1" applyFont="1" applyFill="1" applyBorder="1" applyAlignment="1">
      <alignment horizontal="right" vertical="top" wrapText="1"/>
    </xf>
    <xf numFmtId="165" fontId="25" fillId="4" borderId="68" xfId="0" applyNumberFormat="1" applyFont="1" applyFill="1" applyBorder="1" applyAlignment="1">
      <alignment horizontal="right" vertical="top" wrapText="1"/>
    </xf>
    <xf numFmtId="165" fontId="25" fillId="4" borderId="69" xfId="0" applyNumberFormat="1" applyFont="1" applyFill="1" applyBorder="1" applyAlignment="1">
      <alignment horizontal="right" vertical="top" wrapText="1"/>
    </xf>
    <xf numFmtId="0" fontId="26" fillId="3" borderId="72" xfId="0" applyFont="1" applyFill="1" applyBorder="1" applyAlignment="1">
      <alignment horizontal="left" vertical="top" wrapText="1"/>
    </xf>
    <xf numFmtId="0" fontId="26" fillId="3" borderId="72" xfId="0" applyFont="1" applyFill="1" applyBorder="1" applyAlignment="1">
      <alignment horizontal="right" vertical="top" wrapText="1"/>
    </xf>
    <xf numFmtId="0" fontId="25" fillId="3" borderId="70" xfId="0" applyFont="1" applyFill="1" applyBorder="1" applyAlignment="1">
      <alignment horizontal="right" vertical="center" wrapText="1"/>
    </xf>
    <xf numFmtId="0" fontId="25" fillId="3" borderId="1" xfId="0" applyFont="1" applyFill="1" applyBorder="1" applyAlignment="1">
      <alignment horizontal="right" vertical="center" wrapText="1"/>
    </xf>
    <xf numFmtId="0" fontId="25" fillId="3" borderId="71" xfId="0" applyFont="1" applyFill="1" applyBorder="1" applyAlignment="1">
      <alignment horizontal="right" vertical="center" wrapText="1"/>
    </xf>
    <xf numFmtId="180" fontId="25" fillId="3" borderId="70" xfId="0" applyNumberFormat="1" applyFont="1" applyFill="1" applyBorder="1" applyAlignment="1">
      <alignment horizontal="right" vertical="center" wrapText="1"/>
    </xf>
    <xf numFmtId="180" fontId="25" fillId="3" borderId="1" xfId="0" applyNumberFormat="1" applyFont="1" applyFill="1" applyBorder="1" applyAlignment="1">
      <alignment horizontal="right" vertical="center" wrapText="1"/>
    </xf>
    <xf numFmtId="180" fontId="25" fillId="3" borderId="71" xfId="0" applyNumberFormat="1" applyFont="1" applyFill="1" applyBorder="1" applyAlignment="1">
      <alignment horizontal="right" vertical="center" wrapText="1"/>
    </xf>
    <xf numFmtId="172" fontId="25" fillId="3" borderId="70" xfId="0" applyNumberFormat="1" applyFont="1" applyFill="1" applyBorder="1" applyAlignment="1">
      <alignment horizontal="right" vertical="center" wrapText="1"/>
    </xf>
    <xf numFmtId="172" fontId="25" fillId="3" borderId="1" xfId="0" applyNumberFormat="1" applyFont="1" applyFill="1" applyBorder="1" applyAlignment="1">
      <alignment horizontal="right" vertical="center" wrapText="1"/>
    </xf>
    <xf numFmtId="172" fontId="25" fillId="3" borderId="71" xfId="0" applyNumberFormat="1" applyFont="1" applyFill="1" applyBorder="1" applyAlignment="1">
      <alignment horizontal="right" vertical="center" wrapText="1"/>
    </xf>
    <xf numFmtId="174" fontId="25" fillId="3" borderId="70" xfId="0" applyNumberFormat="1" applyFont="1" applyFill="1" applyBorder="1" applyAlignment="1">
      <alignment horizontal="right" vertical="center" wrapText="1"/>
    </xf>
    <xf numFmtId="174" fontId="25" fillId="3" borderId="1" xfId="0" applyNumberFormat="1" applyFont="1" applyFill="1" applyBorder="1" applyAlignment="1">
      <alignment horizontal="right" vertical="center" wrapText="1"/>
    </xf>
    <xf numFmtId="174" fontId="25" fillId="3" borderId="71" xfId="0" applyNumberFormat="1" applyFont="1" applyFill="1" applyBorder="1" applyAlignment="1">
      <alignment horizontal="right" vertical="center" wrapText="1"/>
    </xf>
    <xf numFmtId="165" fontId="25" fillId="3" borderId="70" xfId="0" applyNumberFormat="1" applyFont="1" applyFill="1" applyBorder="1" applyAlignment="1">
      <alignment horizontal="right" vertical="center" wrapText="1"/>
    </xf>
    <xf numFmtId="165" fontId="25" fillId="3" borderId="1" xfId="0" applyNumberFormat="1" applyFont="1" applyFill="1" applyBorder="1" applyAlignment="1">
      <alignment horizontal="right" vertical="center" wrapText="1"/>
    </xf>
    <xf numFmtId="165" fontId="25" fillId="3" borderId="71" xfId="0" applyNumberFormat="1" applyFont="1" applyFill="1" applyBorder="1" applyAlignment="1">
      <alignment horizontal="right" vertical="center" wrapText="1"/>
    </xf>
    <xf numFmtId="0" fontId="25" fillId="3" borderId="1" xfId="0" applyFont="1" applyFill="1" applyBorder="1" applyAlignment="1">
      <alignment horizontal="left" vertical="top" wrapText="1"/>
    </xf>
    <xf numFmtId="0" fontId="25" fillId="3" borderId="1" xfId="0" applyFont="1" applyFill="1" applyBorder="1" applyAlignment="1">
      <alignment horizontal="right" vertical="top" wrapText="1"/>
    </xf>
    <xf numFmtId="0" fontId="27" fillId="3" borderId="66" xfId="0" applyFont="1" applyFill="1" applyBorder="1" applyAlignment="1">
      <alignment horizontal="center" vertical="top" wrapText="1"/>
    </xf>
    <xf numFmtId="0" fontId="26" fillId="3" borderId="1" xfId="0" applyFont="1" applyFill="1" applyBorder="1" applyAlignment="1">
      <alignment horizontal="left" vertical="top" wrapText="1"/>
    </xf>
    <xf numFmtId="0" fontId="28" fillId="4" borderId="67" xfId="0" applyFont="1" applyFill="1" applyBorder="1" applyAlignment="1">
      <alignment horizontal="left" vertical="top" wrapText="1"/>
    </xf>
    <xf numFmtId="0" fontId="28" fillId="4" borderId="68" xfId="0" applyFont="1" applyFill="1" applyBorder="1" applyAlignment="1">
      <alignment horizontal="left" vertical="top" wrapText="1"/>
    </xf>
    <xf numFmtId="0" fontId="28" fillId="4" borderId="69" xfId="0" applyFont="1" applyFill="1" applyBorder="1" applyAlignment="1">
      <alignment horizontal="left" vertical="top" wrapText="1"/>
    </xf>
    <xf numFmtId="0" fontId="28" fillId="4" borderId="67" xfId="0" applyFont="1" applyFill="1" applyBorder="1" applyAlignment="1">
      <alignment horizontal="right" vertical="top" wrapText="1"/>
    </xf>
    <xf numFmtId="0" fontId="28" fillId="4" borderId="68" xfId="0" applyFont="1" applyFill="1" applyBorder="1" applyAlignment="1">
      <alignment horizontal="right" vertical="top" wrapText="1"/>
    </xf>
    <xf numFmtId="0" fontId="28" fillId="4" borderId="69" xfId="0" applyFont="1" applyFill="1" applyBorder="1" applyAlignment="1">
      <alignment horizontal="right" vertical="top" wrapText="1"/>
    </xf>
    <xf numFmtId="170" fontId="25" fillId="4" borderId="67" xfId="0" applyNumberFormat="1" applyFont="1" applyFill="1" applyBorder="1" applyAlignment="1">
      <alignment horizontal="right" vertical="top" wrapText="1"/>
    </xf>
    <xf numFmtId="170" fontId="25" fillId="4" borderId="68" xfId="0" applyNumberFormat="1" applyFont="1" applyFill="1" applyBorder="1" applyAlignment="1">
      <alignment horizontal="right" vertical="top" wrapText="1"/>
    </xf>
    <xf numFmtId="170" fontId="25" fillId="4" borderId="69" xfId="0" applyNumberFormat="1" applyFont="1" applyFill="1" applyBorder="1" applyAlignment="1">
      <alignment horizontal="right" vertical="top" wrapText="1"/>
    </xf>
    <xf numFmtId="170" fontId="25" fillId="3" borderId="67" xfId="0" applyNumberFormat="1" applyFont="1" applyFill="1" applyBorder="1" applyAlignment="1">
      <alignment horizontal="right" vertical="top" wrapText="1"/>
    </xf>
    <xf numFmtId="170" fontId="25" fillId="3" borderId="69" xfId="0" applyNumberFormat="1" applyFont="1" applyFill="1" applyBorder="1" applyAlignment="1">
      <alignment horizontal="right" vertical="top" wrapText="1"/>
    </xf>
    <xf numFmtId="164" fontId="25" fillId="3" borderId="67" xfId="0" applyNumberFormat="1" applyFont="1" applyFill="1" applyBorder="1" applyAlignment="1">
      <alignment horizontal="left" vertical="top" wrapText="1"/>
    </xf>
    <xf numFmtId="164" fontId="25" fillId="3" borderId="68" xfId="0" applyNumberFormat="1" applyFont="1" applyFill="1" applyBorder="1" applyAlignment="1">
      <alignment horizontal="left" vertical="top" wrapText="1"/>
    </xf>
    <xf numFmtId="164" fontId="25" fillId="3" borderId="69" xfId="0" applyNumberFormat="1" applyFont="1" applyFill="1" applyBorder="1" applyAlignment="1">
      <alignment horizontal="left" vertical="top" wrapText="1"/>
    </xf>
    <xf numFmtId="165" fontId="25" fillId="3" borderId="67" xfId="0" applyNumberFormat="1" applyFont="1" applyFill="1" applyBorder="1" applyAlignment="1">
      <alignment horizontal="right" vertical="top" wrapText="1"/>
    </xf>
    <xf numFmtId="165" fontId="25" fillId="3" borderId="69" xfId="0" applyNumberFormat="1" applyFont="1" applyFill="1" applyBorder="1" applyAlignment="1">
      <alignment horizontal="right" vertical="top" wrapText="1"/>
    </xf>
    <xf numFmtId="0" fontId="25" fillId="3" borderId="67" xfId="0" applyFont="1" applyFill="1" applyBorder="1" applyAlignment="1">
      <alignment horizontal="center" vertical="top" wrapText="1"/>
    </xf>
    <xf numFmtId="0" fontId="25" fillId="3" borderId="68" xfId="0" applyFont="1" applyFill="1" applyBorder="1" applyAlignment="1">
      <alignment horizontal="center" vertical="top" wrapText="1"/>
    </xf>
    <xf numFmtId="0" fontId="25" fillId="3" borderId="69" xfId="0" applyFont="1" applyFill="1" applyBorder="1" applyAlignment="1">
      <alignment horizontal="center" vertical="top" wrapText="1"/>
    </xf>
    <xf numFmtId="168" fontId="25" fillId="3" borderId="67" xfId="0" applyNumberFormat="1" applyFont="1" applyFill="1" applyBorder="1" applyAlignment="1">
      <alignment horizontal="right" vertical="top" wrapText="1"/>
    </xf>
    <xf numFmtId="168" fontId="25" fillId="3" borderId="68" xfId="0" applyNumberFormat="1" applyFont="1" applyFill="1" applyBorder="1" applyAlignment="1">
      <alignment horizontal="right" vertical="top" wrapText="1"/>
    </xf>
    <xf numFmtId="168" fontId="25" fillId="3" borderId="69" xfId="0" applyNumberFormat="1" applyFont="1" applyFill="1" applyBorder="1" applyAlignment="1">
      <alignment horizontal="right" vertical="top" wrapText="1"/>
    </xf>
    <xf numFmtId="2" fontId="25" fillId="3" borderId="67" xfId="0" applyNumberFormat="1" applyFont="1" applyFill="1" applyBorder="1" applyAlignment="1">
      <alignment horizontal="right" vertical="top" wrapText="1"/>
    </xf>
    <xf numFmtId="2" fontId="25" fillId="3" borderId="68" xfId="0" applyNumberFormat="1" applyFont="1" applyFill="1" applyBorder="1" applyAlignment="1">
      <alignment horizontal="right" vertical="top" wrapText="1"/>
    </xf>
    <xf numFmtId="2" fontId="25" fillId="3" borderId="69" xfId="0" applyNumberFormat="1" applyFont="1" applyFill="1" applyBorder="1" applyAlignment="1">
      <alignment horizontal="right" vertical="top" wrapText="1"/>
    </xf>
    <xf numFmtId="0" fontId="28" fillId="3" borderId="67" xfId="0" applyFont="1" applyFill="1" applyBorder="1" applyAlignment="1">
      <alignment horizontal="left" vertical="top" wrapText="1"/>
    </xf>
    <xf numFmtId="0" fontId="28" fillId="3" borderId="68" xfId="0" applyFont="1" applyFill="1" applyBorder="1" applyAlignment="1">
      <alignment horizontal="left" vertical="top" wrapText="1"/>
    </xf>
    <xf numFmtId="0" fontId="28" fillId="3" borderId="69" xfId="0" applyFont="1" applyFill="1" applyBorder="1" applyAlignment="1">
      <alignment horizontal="left" vertical="top" wrapText="1"/>
    </xf>
    <xf numFmtId="171" fontId="25" fillId="3" borderId="67" xfId="0" applyNumberFormat="1" applyFont="1" applyFill="1" applyBorder="1" applyAlignment="1">
      <alignment horizontal="right" vertical="top" wrapText="1"/>
    </xf>
    <xf numFmtId="171" fontId="25" fillId="3" borderId="68" xfId="0" applyNumberFormat="1" applyFont="1" applyFill="1" applyBorder="1" applyAlignment="1">
      <alignment horizontal="right" vertical="top" wrapText="1"/>
    </xf>
    <xf numFmtId="171" fontId="25" fillId="3" borderId="69" xfId="0" applyNumberFormat="1" applyFont="1" applyFill="1" applyBorder="1" applyAlignment="1">
      <alignment horizontal="right" vertical="top" wrapText="1"/>
    </xf>
    <xf numFmtId="165" fontId="25" fillId="3" borderId="68" xfId="0" applyNumberFormat="1" applyFont="1" applyFill="1" applyBorder="1" applyAlignment="1">
      <alignment horizontal="right" vertical="top" wrapText="1"/>
    </xf>
    <xf numFmtId="169" fontId="25" fillId="3" borderId="67" xfId="0" applyNumberFormat="1" applyFont="1" applyFill="1" applyBorder="1" applyAlignment="1">
      <alignment horizontal="right" vertical="top" wrapText="1"/>
    </xf>
    <xf numFmtId="169" fontId="25" fillId="3" borderId="68" xfId="0" applyNumberFormat="1" applyFont="1" applyFill="1" applyBorder="1" applyAlignment="1">
      <alignment horizontal="right" vertical="top" wrapText="1"/>
    </xf>
    <xf numFmtId="169" fontId="25" fillId="3" borderId="69" xfId="0" applyNumberFormat="1" applyFont="1" applyFill="1" applyBorder="1" applyAlignment="1">
      <alignment horizontal="right" vertical="top" wrapText="1"/>
    </xf>
    <xf numFmtId="4" fontId="25" fillId="3" borderId="67" xfId="0" applyNumberFormat="1" applyFont="1" applyFill="1" applyBorder="1" applyAlignment="1">
      <alignment horizontal="right" vertical="top" wrapText="1"/>
    </xf>
    <xf numFmtId="4" fontId="25" fillId="3" borderId="68" xfId="0" applyNumberFormat="1" applyFont="1" applyFill="1" applyBorder="1" applyAlignment="1">
      <alignment horizontal="right" vertical="top" wrapText="1"/>
    </xf>
    <xf numFmtId="4" fontId="25" fillId="3" borderId="69" xfId="0" applyNumberFormat="1" applyFont="1" applyFill="1" applyBorder="1" applyAlignment="1">
      <alignment horizontal="right" vertical="top" wrapText="1"/>
    </xf>
    <xf numFmtId="172" fontId="25" fillId="3" borderId="67" xfId="0" applyNumberFormat="1" applyFont="1" applyFill="1" applyBorder="1" applyAlignment="1">
      <alignment horizontal="right" vertical="top" wrapText="1"/>
    </xf>
    <xf numFmtId="172" fontId="25" fillId="3" borderId="69" xfId="0" applyNumberFormat="1" applyFont="1" applyFill="1" applyBorder="1" applyAlignment="1">
      <alignment horizontal="right" vertical="top" wrapText="1"/>
    </xf>
    <xf numFmtId="173" fontId="25" fillId="3" borderId="67" xfId="0" applyNumberFormat="1" applyFont="1" applyFill="1" applyBorder="1" applyAlignment="1">
      <alignment horizontal="right" vertical="top" wrapText="1"/>
    </xf>
    <xf numFmtId="173" fontId="25" fillId="3" borderId="68" xfId="0" applyNumberFormat="1" applyFont="1" applyFill="1" applyBorder="1" applyAlignment="1">
      <alignment horizontal="right" vertical="top" wrapText="1"/>
    </xf>
    <xf numFmtId="173" fontId="25" fillId="3" borderId="69" xfId="0" applyNumberFormat="1" applyFont="1" applyFill="1" applyBorder="1" applyAlignment="1">
      <alignment horizontal="right" vertical="top" wrapText="1"/>
    </xf>
    <xf numFmtId="0" fontId="25" fillId="10" borderId="67" xfId="0" applyFont="1" applyFill="1" applyBorder="1" applyAlignment="1">
      <alignment horizontal="left" vertical="top" wrapText="1"/>
    </xf>
    <xf numFmtId="0" fontId="25" fillId="10" borderId="68" xfId="0" applyFont="1" applyFill="1" applyBorder="1" applyAlignment="1">
      <alignment horizontal="left" vertical="top" wrapText="1"/>
    </xf>
    <xf numFmtId="0" fontId="25" fillId="10" borderId="69" xfId="0" applyFont="1" applyFill="1" applyBorder="1" applyAlignment="1">
      <alignment horizontal="left" vertical="top" wrapText="1"/>
    </xf>
    <xf numFmtId="165" fontId="25" fillId="10" borderId="67" xfId="0" applyNumberFormat="1" applyFont="1" applyFill="1" applyBorder="1" applyAlignment="1">
      <alignment horizontal="right" vertical="top" wrapText="1"/>
    </xf>
    <xf numFmtId="165" fontId="25" fillId="10" borderId="69" xfId="0" applyNumberFormat="1" applyFont="1" applyFill="1" applyBorder="1" applyAlignment="1">
      <alignment horizontal="right" vertical="top" wrapText="1"/>
    </xf>
    <xf numFmtId="0" fontId="25" fillId="10" borderId="67" xfId="0" applyFont="1" applyFill="1" applyBorder="1" applyAlignment="1">
      <alignment horizontal="center" vertical="top" wrapText="1"/>
    </xf>
    <xf numFmtId="0" fontId="25" fillId="10" borderId="68" xfId="0" applyFont="1" applyFill="1" applyBorder="1" applyAlignment="1">
      <alignment horizontal="center" vertical="top" wrapText="1"/>
    </xf>
    <xf numFmtId="0" fontId="25" fillId="10" borderId="69" xfId="0" applyFont="1" applyFill="1" applyBorder="1" applyAlignment="1">
      <alignment horizontal="center" vertical="top" wrapText="1"/>
    </xf>
    <xf numFmtId="172" fontId="25" fillId="10" borderId="67" xfId="0" applyNumberFormat="1" applyFont="1" applyFill="1" applyBorder="1" applyAlignment="1">
      <alignment horizontal="right" vertical="top" wrapText="1"/>
    </xf>
    <xf numFmtId="172" fontId="25" fillId="10" borderId="69" xfId="0" applyNumberFormat="1" applyFont="1" applyFill="1" applyBorder="1" applyAlignment="1">
      <alignment horizontal="right" vertical="top" wrapText="1"/>
    </xf>
    <xf numFmtId="166" fontId="25" fillId="3" borderId="67" xfId="0" applyNumberFormat="1" applyFont="1" applyFill="1" applyBorder="1" applyAlignment="1">
      <alignment horizontal="right" vertical="top" wrapText="1"/>
    </xf>
    <xf numFmtId="166" fontId="25" fillId="3" borderId="68" xfId="0" applyNumberFormat="1" applyFont="1" applyFill="1" applyBorder="1" applyAlignment="1">
      <alignment horizontal="right" vertical="top" wrapText="1"/>
    </xf>
    <xf numFmtId="166" fontId="25" fillId="3" borderId="69" xfId="0" applyNumberFormat="1" applyFont="1" applyFill="1" applyBorder="1" applyAlignment="1">
      <alignment horizontal="right" vertical="top" wrapText="1"/>
    </xf>
    <xf numFmtId="167" fontId="25" fillId="3" borderId="67" xfId="0" applyNumberFormat="1" applyFont="1" applyFill="1" applyBorder="1" applyAlignment="1">
      <alignment horizontal="right" vertical="top" wrapText="1"/>
    </xf>
    <xf numFmtId="167" fontId="25" fillId="3" borderId="69" xfId="0" applyNumberFormat="1" applyFont="1" applyFill="1" applyBorder="1" applyAlignment="1">
      <alignment horizontal="right" vertical="top" wrapText="1"/>
    </xf>
    <xf numFmtId="170" fontId="25" fillId="3" borderId="68" xfId="0" applyNumberFormat="1" applyFont="1" applyFill="1" applyBorder="1" applyAlignment="1">
      <alignment horizontal="right" vertical="top" wrapText="1"/>
    </xf>
    <xf numFmtId="0" fontId="28" fillId="4" borderId="67" xfId="0" applyFont="1" applyFill="1" applyBorder="1" applyAlignment="1">
      <alignment horizontal="center" vertical="top" wrapText="1"/>
    </xf>
    <xf numFmtId="0" fontId="28" fillId="4" borderId="68" xfId="0" applyFont="1" applyFill="1" applyBorder="1" applyAlignment="1">
      <alignment horizontal="center" vertical="top" wrapText="1"/>
    </xf>
    <xf numFmtId="0" fontId="28" fillId="4" borderId="69" xfId="0" applyFont="1" applyFill="1" applyBorder="1" applyAlignment="1">
      <alignment horizontal="center" vertical="top" wrapText="1"/>
    </xf>
    <xf numFmtId="167" fontId="25" fillId="3" borderId="68" xfId="0" applyNumberFormat="1" applyFont="1" applyFill="1" applyBorder="1" applyAlignment="1">
      <alignment horizontal="right" vertical="top" wrapText="1"/>
    </xf>
    <xf numFmtId="172" fontId="25" fillId="3" borderId="68" xfId="0" applyNumberFormat="1" applyFont="1" applyFill="1" applyBorder="1" applyAlignment="1">
      <alignment horizontal="right" vertical="top" wrapText="1"/>
    </xf>
    <xf numFmtId="0" fontId="25" fillId="3" borderId="1" xfId="0" applyFont="1" applyFill="1" applyBorder="1" applyAlignment="1">
      <alignment horizontal="center" vertical="top" wrapText="1"/>
    </xf>
    <xf numFmtId="0" fontId="25" fillId="3" borderId="66" xfId="0" applyFont="1" applyFill="1" applyBorder="1" applyAlignment="1">
      <alignment horizontal="center" vertical="top" wrapText="1"/>
    </xf>
    <xf numFmtId="0" fontId="25" fillId="3" borderId="66" xfId="0" applyFont="1" applyFill="1" applyBorder="1" applyAlignment="1">
      <alignment horizontal="left" vertical="top" wrapText="1"/>
    </xf>
    <xf numFmtId="0" fontId="25" fillId="3" borderId="66" xfId="0" applyFont="1" applyFill="1" applyBorder="1" applyAlignment="1">
      <alignment horizontal="right" vertical="top" wrapText="1"/>
    </xf>
    <xf numFmtId="172" fontId="25" fillId="4" borderId="67" xfId="0" applyNumberFormat="1" applyFont="1" applyFill="1" applyBorder="1" applyAlignment="1">
      <alignment horizontal="right" vertical="top" wrapText="1"/>
    </xf>
    <xf numFmtId="172" fontId="25" fillId="4" borderId="68" xfId="0" applyNumberFormat="1" applyFont="1" applyFill="1" applyBorder="1" applyAlignment="1">
      <alignment horizontal="right" vertical="top" wrapText="1"/>
    </xf>
    <xf numFmtId="172" fontId="25" fillId="4" borderId="69" xfId="0" applyNumberFormat="1" applyFont="1" applyFill="1" applyBorder="1" applyAlignment="1">
      <alignment horizontal="right" vertical="top" wrapText="1"/>
    </xf>
    <xf numFmtId="174" fontId="25" fillId="3" borderId="67" xfId="0" applyNumberFormat="1" applyFont="1" applyFill="1" applyBorder="1" applyAlignment="1">
      <alignment horizontal="right" vertical="top" wrapText="1"/>
    </xf>
    <xf numFmtId="174" fontId="25" fillId="3" borderId="69" xfId="0" applyNumberFormat="1" applyFont="1" applyFill="1" applyBorder="1" applyAlignment="1">
      <alignment horizontal="right" vertical="top" wrapText="1"/>
    </xf>
    <xf numFmtId="0" fontId="8" fillId="6" borderId="5" xfId="0" applyFont="1" applyFill="1" applyBorder="1" applyAlignment="1">
      <alignment horizontal="center" vertical="center"/>
    </xf>
    <xf numFmtId="0" fontId="8" fillId="6" borderId="1" xfId="0" applyFont="1" applyFill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10" fillId="9" borderId="56" xfId="0" applyFont="1" applyFill="1" applyBorder="1" applyAlignment="1">
      <alignment horizontal="center" vertical="center"/>
    </xf>
    <xf numFmtId="0" fontId="10" fillId="9" borderId="57" xfId="0" applyFont="1" applyFill="1" applyBorder="1" applyAlignment="1">
      <alignment horizontal="center" vertical="center"/>
    </xf>
    <xf numFmtId="0" fontId="12" fillId="0" borderId="28" xfId="0" applyFont="1" applyBorder="1" applyAlignment="1">
      <alignment horizontal="center" vertical="center"/>
    </xf>
    <xf numFmtId="0" fontId="2" fillId="0" borderId="42" xfId="0" applyFont="1" applyBorder="1"/>
    <xf numFmtId="0" fontId="2" fillId="0" borderId="33" xfId="0" applyFont="1" applyBorder="1"/>
    <xf numFmtId="0" fontId="12" fillId="0" borderId="29" xfId="0" applyFont="1" applyBorder="1" applyAlignment="1">
      <alignment horizontal="center" vertical="center" wrapText="1"/>
    </xf>
    <xf numFmtId="0" fontId="2" fillId="0" borderId="43" xfId="0" applyFont="1" applyBorder="1"/>
    <xf numFmtId="0" fontId="2" fillId="0" borderId="34" xfId="0" applyFont="1" applyBorder="1"/>
    <xf numFmtId="0" fontId="11" fillId="0" borderId="42" xfId="0" applyFont="1" applyBorder="1" applyAlignment="1">
      <alignment horizontal="center" vertical="center"/>
    </xf>
    <xf numFmtId="0" fontId="11" fillId="0" borderId="43" xfId="0" applyFont="1" applyBorder="1" applyAlignment="1">
      <alignment horizontal="center" vertical="center"/>
    </xf>
    <xf numFmtId="0" fontId="11" fillId="0" borderId="45" xfId="0" applyFont="1" applyBorder="1" applyAlignment="1">
      <alignment horizontal="center" vertical="center"/>
    </xf>
    <xf numFmtId="0" fontId="2" fillId="0" borderId="35" xfId="0" applyFont="1" applyBorder="1"/>
    <xf numFmtId="0" fontId="11" fillId="0" borderId="30" xfId="0" applyFont="1" applyBorder="1" applyAlignment="1">
      <alignment horizontal="center" vertical="center"/>
    </xf>
    <xf numFmtId="0" fontId="2" fillId="0" borderId="31" xfId="0" applyFont="1" applyBorder="1"/>
    <xf numFmtId="0" fontId="12" fillId="0" borderId="60" xfId="0" applyFont="1" applyBorder="1" applyAlignment="1">
      <alignment vertical="center"/>
    </xf>
    <xf numFmtId="0" fontId="2" fillId="0" borderId="30" xfId="0" applyFont="1" applyBorder="1"/>
    <xf numFmtId="0" fontId="12" fillId="0" borderId="63" xfId="0" applyFont="1" applyBorder="1" applyAlignment="1">
      <alignment vertical="center"/>
    </xf>
    <xf numFmtId="0" fontId="2" fillId="0" borderId="64" xfId="0" applyFont="1" applyBorder="1"/>
    <xf numFmtId="0" fontId="2" fillId="0" borderId="55" xfId="0" applyFont="1" applyBorder="1"/>
    <xf numFmtId="0" fontId="11" fillId="0" borderId="32" xfId="0" applyFont="1" applyBorder="1" applyAlignment="1">
      <alignment horizontal="center" vertical="center"/>
    </xf>
    <xf numFmtId="0" fontId="12" fillId="0" borderId="61" xfId="0" applyFont="1" applyBorder="1" applyAlignment="1">
      <alignment vertical="center"/>
    </xf>
    <xf numFmtId="0" fontId="2" fillId="0" borderId="62" xfId="0" applyFont="1" applyBorder="1"/>
    <xf numFmtId="0" fontId="2" fillId="0" borderId="49" xfId="0" applyFont="1" applyBorder="1"/>
    <xf numFmtId="0" fontId="4" fillId="7" borderId="22" xfId="0" applyFont="1" applyFill="1" applyBorder="1" applyAlignment="1">
      <alignment horizontal="center" vertical="center"/>
    </xf>
    <xf numFmtId="0" fontId="2" fillId="7" borderId="23" xfId="0" applyFont="1" applyFill="1" applyBorder="1" applyAlignment="1">
      <alignment vertical="center"/>
    </xf>
    <xf numFmtId="0" fontId="2" fillId="7" borderId="24" xfId="0" applyFont="1" applyFill="1" applyBorder="1" applyAlignment="1">
      <alignment vertical="center"/>
    </xf>
    <xf numFmtId="0" fontId="4" fillId="0" borderId="3" xfId="0" applyFont="1" applyBorder="1" applyAlignment="1">
      <alignment horizontal="center" vertical="center" wrapText="1"/>
    </xf>
    <xf numFmtId="0" fontId="2" fillId="0" borderId="3" xfId="0" applyFont="1" applyBorder="1"/>
    <xf numFmtId="0" fontId="0" fillId="0" borderId="0" xfId="0"/>
    <xf numFmtId="0" fontId="2" fillId="0" borderId="8" xfId="0" applyFont="1" applyBorder="1"/>
    <xf numFmtId="0" fontId="5" fillId="0" borderId="10" xfId="0" applyFont="1" applyBorder="1" applyAlignment="1">
      <alignment horizontal="center" vertical="center"/>
    </xf>
    <xf numFmtId="0" fontId="2" fillId="0" borderId="15" xfId="0" applyFont="1" applyBorder="1"/>
    <xf numFmtId="0" fontId="2" fillId="0" borderId="17" xfId="0" applyFont="1" applyBorder="1"/>
    <xf numFmtId="0" fontId="6" fillId="0" borderId="5" xfId="0" applyFont="1" applyBorder="1" applyAlignment="1">
      <alignment horizontal="center" vertical="center"/>
    </xf>
    <xf numFmtId="0" fontId="2" fillId="0" borderId="6" xfId="0" applyFont="1" applyBorder="1"/>
    <xf numFmtId="0" fontId="6" fillId="0" borderId="10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2" fillId="0" borderId="27" xfId="0" applyFont="1" applyBorder="1"/>
    <xf numFmtId="184" fontId="25" fillId="3" borderId="67" xfId="0" applyNumberFormat="1" applyFont="1" applyFill="1" applyBorder="1" applyAlignment="1">
      <alignment horizontal="left" vertical="top" wrapText="1"/>
    </xf>
    <xf numFmtId="184" fontId="25" fillId="3" borderId="68" xfId="0" applyNumberFormat="1" applyFont="1" applyFill="1" applyBorder="1" applyAlignment="1">
      <alignment horizontal="left" vertical="top" wrapText="1"/>
    </xf>
    <xf numFmtId="184" fontId="25" fillId="3" borderId="69" xfId="0" applyNumberFormat="1" applyFont="1" applyFill="1" applyBorder="1" applyAlignment="1">
      <alignment horizontal="left" vertical="top" wrapText="1"/>
    </xf>
    <xf numFmtId="168" fontId="25" fillId="10" borderId="67" xfId="0" applyNumberFormat="1" applyFont="1" applyFill="1" applyBorder="1" applyAlignment="1">
      <alignment horizontal="right" vertical="top" wrapText="1"/>
    </xf>
    <xf numFmtId="168" fontId="25" fillId="10" borderId="68" xfId="0" applyNumberFormat="1" applyFont="1" applyFill="1" applyBorder="1" applyAlignment="1">
      <alignment horizontal="right" vertical="top" wrapText="1"/>
    </xf>
    <xf numFmtId="168" fontId="25" fillId="10" borderId="69" xfId="0" applyNumberFormat="1" applyFont="1" applyFill="1" applyBorder="1" applyAlignment="1">
      <alignment horizontal="right" vertical="top" wrapText="1"/>
    </xf>
    <xf numFmtId="165" fontId="25" fillId="10" borderId="68" xfId="0" applyNumberFormat="1" applyFont="1" applyFill="1" applyBorder="1" applyAlignment="1">
      <alignment horizontal="right" vertical="top" wrapText="1"/>
    </xf>
  </cellXfs>
  <cellStyles count="5">
    <cellStyle name="Normal" xfId="0" builtinId="0"/>
    <cellStyle name="Normal 2" xfId="2" xr:uid="{43946813-B8F9-45B1-B91D-8498B488F9F9}"/>
    <cellStyle name="Normal 22" xfId="3" xr:uid="{029A65F2-48A0-4FF0-95A8-89DCA160A780}"/>
    <cellStyle name="Normal 3" xfId="4" xr:uid="{F25FB7A7-0B0B-4E43-9666-CDF2F2B5BA9E}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238125</xdr:colOff>
      <xdr:row>0</xdr:row>
      <xdr:rowOff>0</xdr:rowOff>
    </xdr:from>
    <xdr:to>
      <xdr:col>1</xdr:col>
      <xdr:colOff>209550</xdr:colOff>
      <xdr:row>3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DADC7ECB-90BB-49A2-889C-BE34AA6B9C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8125" y="0"/>
          <a:ext cx="285750" cy="3714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238125</xdr:colOff>
      <xdr:row>0</xdr:row>
      <xdr:rowOff>0</xdr:rowOff>
    </xdr:from>
    <xdr:to>
      <xdr:col>1</xdr:col>
      <xdr:colOff>209550</xdr:colOff>
      <xdr:row>3</xdr:row>
      <xdr:rowOff>0</xdr:rowOff>
    </xdr:to>
    <xdr:pic>
      <xdr:nvPicPr>
        <xdr:cNvPr id="3" name="Picture 1">
          <a:extLst>
            <a:ext uri="{FF2B5EF4-FFF2-40B4-BE49-F238E27FC236}">
              <a16:creationId xmlns:a16="http://schemas.microsoft.com/office/drawing/2014/main" id="{A99CE3C5-05BF-4F9D-BF64-E0CF65A12D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8125" y="0"/>
          <a:ext cx="285750" cy="3714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238125</xdr:colOff>
      <xdr:row>0</xdr:row>
      <xdr:rowOff>0</xdr:rowOff>
    </xdr:from>
    <xdr:to>
      <xdr:col>1</xdr:col>
      <xdr:colOff>209550</xdr:colOff>
      <xdr:row>3</xdr:row>
      <xdr:rowOff>0</xdr:rowOff>
    </xdr:to>
    <xdr:pic>
      <xdr:nvPicPr>
        <xdr:cNvPr id="4" name="Picture 1">
          <a:extLst>
            <a:ext uri="{FF2B5EF4-FFF2-40B4-BE49-F238E27FC236}">
              <a16:creationId xmlns:a16="http://schemas.microsoft.com/office/drawing/2014/main" id="{D09A5F18-48CF-4E6F-BCD3-9F9AA54557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8125" y="0"/>
          <a:ext cx="285750" cy="3714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238125</xdr:colOff>
      <xdr:row>0</xdr:row>
      <xdr:rowOff>0</xdr:rowOff>
    </xdr:from>
    <xdr:to>
      <xdr:col>1</xdr:col>
      <xdr:colOff>209550</xdr:colOff>
      <xdr:row>3</xdr:row>
      <xdr:rowOff>0</xdr:rowOff>
    </xdr:to>
    <xdr:pic>
      <xdr:nvPicPr>
        <xdr:cNvPr id="5" name="Picture 1">
          <a:extLst>
            <a:ext uri="{FF2B5EF4-FFF2-40B4-BE49-F238E27FC236}">
              <a16:creationId xmlns:a16="http://schemas.microsoft.com/office/drawing/2014/main" id="{19F205A7-64D2-4867-9030-D4E0E05172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8125" y="0"/>
          <a:ext cx="285750" cy="3714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28575</xdr:colOff>
      <xdr:row>1</xdr:row>
      <xdr:rowOff>95250</xdr:rowOff>
    </xdr:from>
    <xdr:ext cx="1628775" cy="533400"/>
    <xdr:pic>
      <xdr:nvPicPr>
        <xdr:cNvPr id="2" name="image7.png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</xdr:col>
      <xdr:colOff>219075</xdr:colOff>
      <xdr:row>0</xdr:row>
      <xdr:rowOff>142875</xdr:rowOff>
    </xdr:from>
    <xdr:ext cx="1381125" cy="857250"/>
    <xdr:pic>
      <xdr:nvPicPr>
        <xdr:cNvPr id="3" name="image6.png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CAFCDD-3742-447A-A1E7-36FDAB2C9034}">
  <dimension ref="A1:AC82"/>
  <sheetViews>
    <sheetView tabSelected="1" topLeftCell="A7" zoomScaleNormal="100" workbookViewId="0">
      <selection activeCell="Z33" sqref="Z33:AA33"/>
    </sheetView>
  </sheetViews>
  <sheetFormatPr defaultRowHeight="12.75" x14ac:dyDescent="0.2"/>
  <cols>
    <col min="1" max="2" width="4.7109375" style="99" bestFit="1" customWidth="1"/>
    <col min="3" max="3" width="1.85546875" style="99" bestFit="1" customWidth="1"/>
    <col min="4" max="5" width="2.85546875" style="99" bestFit="1" customWidth="1"/>
    <col min="6" max="6" width="1.85546875" style="99" bestFit="1" customWidth="1"/>
    <col min="7" max="7" width="4.7109375" style="99" bestFit="1" customWidth="1"/>
    <col min="8" max="8" width="5.5703125" style="99" bestFit="1" customWidth="1"/>
    <col min="9" max="9" width="9.28515625" style="99" bestFit="1" customWidth="1"/>
    <col min="10" max="10" width="8.42578125" style="99" bestFit="1" customWidth="1"/>
    <col min="11" max="11" width="4.7109375" style="99" bestFit="1" customWidth="1"/>
    <col min="12" max="12" width="1" style="99" bestFit="1" customWidth="1"/>
    <col min="13" max="13" width="3.7109375" style="99" bestFit="1" customWidth="1"/>
    <col min="14" max="14" width="1" style="99" bestFit="1" customWidth="1"/>
    <col min="15" max="15" width="2.85546875" style="99" bestFit="1" customWidth="1"/>
    <col min="16" max="16" width="1" style="99" bestFit="1" customWidth="1"/>
    <col min="17" max="17" width="3.7109375" style="99" bestFit="1" customWidth="1"/>
    <col min="18" max="18" width="1" style="99" bestFit="1" customWidth="1"/>
    <col min="19" max="19" width="2.85546875" style="99" bestFit="1" customWidth="1"/>
    <col min="20" max="20" width="1.85546875" style="99" bestFit="1" customWidth="1"/>
    <col min="21" max="22" width="1" style="99" bestFit="1" customWidth="1"/>
    <col min="23" max="23" width="5.5703125" style="99" bestFit="1" customWidth="1"/>
    <col min="24" max="24" width="1.85546875" style="99" bestFit="1" customWidth="1"/>
    <col min="25" max="25" width="2.85546875" style="99" bestFit="1" customWidth="1"/>
    <col min="26" max="26" width="1.85546875" style="99" bestFit="1" customWidth="1"/>
    <col min="27" max="27" width="9.28515625" style="99" bestFit="1" customWidth="1"/>
    <col min="28" max="256" width="9.140625" style="99"/>
    <col min="257" max="258" width="4.7109375" style="99" bestFit="1" customWidth="1"/>
    <col min="259" max="259" width="1.85546875" style="99" bestFit="1" customWidth="1"/>
    <col min="260" max="261" width="2.85546875" style="99" bestFit="1" customWidth="1"/>
    <col min="262" max="262" width="1.85546875" style="99" bestFit="1" customWidth="1"/>
    <col min="263" max="263" width="4.7109375" style="99" bestFit="1" customWidth="1"/>
    <col min="264" max="264" width="5.5703125" style="99" bestFit="1" customWidth="1"/>
    <col min="265" max="265" width="9.28515625" style="99" bestFit="1" customWidth="1"/>
    <col min="266" max="266" width="8.42578125" style="99" bestFit="1" customWidth="1"/>
    <col min="267" max="267" width="4.7109375" style="99" bestFit="1" customWidth="1"/>
    <col min="268" max="268" width="1" style="99" bestFit="1" customWidth="1"/>
    <col min="269" max="269" width="3.7109375" style="99" bestFit="1" customWidth="1"/>
    <col min="270" max="270" width="1" style="99" bestFit="1" customWidth="1"/>
    <col min="271" max="271" width="2.85546875" style="99" bestFit="1" customWidth="1"/>
    <col min="272" max="272" width="1" style="99" bestFit="1" customWidth="1"/>
    <col min="273" max="273" width="3.7109375" style="99" bestFit="1" customWidth="1"/>
    <col min="274" max="274" width="1" style="99" bestFit="1" customWidth="1"/>
    <col min="275" max="275" width="2.85546875" style="99" bestFit="1" customWidth="1"/>
    <col min="276" max="276" width="1.85546875" style="99" bestFit="1" customWidth="1"/>
    <col min="277" max="278" width="1" style="99" bestFit="1" customWidth="1"/>
    <col min="279" max="279" width="5.5703125" style="99" bestFit="1" customWidth="1"/>
    <col min="280" max="280" width="1.85546875" style="99" bestFit="1" customWidth="1"/>
    <col min="281" max="281" width="2.85546875" style="99" bestFit="1" customWidth="1"/>
    <col min="282" max="282" width="1.85546875" style="99" bestFit="1" customWidth="1"/>
    <col min="283" max="283" width="9.28515625" style="99" bestFit="1" customWidth="1"/>
    <col min="284" max="512" width="9.140625" style="99"/>
    <col min="513" max="514" width="4.7109375" style="99" bestFit="1" customWidth="1"/>
    <col min="515" max="515" width="1.85546875" style="99" bestFit="1" customWidth="1"/>
    <col min="516" max="517" width="2.85546875" style="99" bestFit="1" customWidth="1"/>
    <col min="518" max="518" width="1.85546875" style="99" bestFit="1" customWidth="1"/>
    <col min="519" max="519" width="4.7109375" style="99" bestFit="1" customWidth="1"/>
    <col min="520" max="520" width="5.5703125" style="99" bestFit="1" customWidth="1"/>
    <col min="521" max="521" width="9.28515625" style="99" bestFit="1" customWidth="1"/>
    <col min="522" max="522" width="8.42578125" style="99" bestFit="1" customWidth="1"/>
    <col min="523" max="523" width="4.7109375" style="99" bestFit="1" customWidth="1"/>
    <col min="524" max="524" width="1" style="99" bestFit="1" customWidth="1"/>
    <col min="525" max="525" width="3.7109375" style="99" bestFit="1" customWidth="1"/>
    <col min="526" max="526" width="1" style="99" bestFit="1" customWidth="1"/>
    <col min="527" max="527" width="2.85546875" style="99" bestFit="1" customWidth="1"/>
    <col min="528" max="528" width="1" style="99" bestFit="1" customWidth="1"/>
    <col min="529" max="529" width="3.7109375" style="99" bestFit="1" customWidth="1"/>
    <col min="530" max="530" width="1" style="99" bestFit="1" customWidth="1"/>
    <col min="531" max="531" width="2.85546875" style="99" bestFit="1" customWidth="1"/>
    <col min="532" max="532" width="1.85546875" style="99" bestFit="1" customWidth="1"/>
    <col min="533" max="534" width="1" style="99" bestFit="1" customWidth="1"/>
    <col min="535" max="535" width="5.5703125" style="99" bestFit="1" customWidth="1"/>
    <col min="536" max="536" width="1.85546875" style="99" bestFit="1" customWidth="1"/>
    <col min="537" max="537" width="2.85546875" style="99" bestFit="1" customWidth="1"/>
    <col min="538" max="538" width="1.85546875" style="99" bestFit="1" customWidth="1"/>
    <col min="539" max="539" width="9.28515625" style="99" bestFit="1" customWidth="1"/>
    <col min="540" max="768" width="9.140625" style="99"/>
    <col min="769" max="770" width="4.7109375" style="99" bestFit="1" customWidth="1"/>
    <col min="771" max="771" width="1.85546875" style="99" bestFit="1" customWidth="1"/>
    <col min="772" max="773" width="2.85546875" style="99" bestFit="1" customWidth="1"/>
    <col min="774" max="774" width="1.85546875" style="99" bestFit="1" customWidth="1"/>
    <col min="775" max="775" width="4.7109375" style="99" bestFit="1" customWidth="1"/>
    <col min="776" max="776" width="5.5703125" style="99" bestFit="1" customWidth="1"/>
    <col min="777" max="777" width="9.28515625" style="99" bestFit="1" customWidth="1"/>
    <col min="778" max="778" width="8.42578125" style="99" bestFit="1" customWidth="1"/>
    <col min="779" max="779" width="4.7109375" style="99" bestFit="1" customWidth="1"/>
    <col min="780" max="780" width="1" style="99" bestFit="1" customWidth="1"/>
    <col min="781" max="781" width="3.7109375" style="99" bestFit="1" customWidth="1"/>
    <col min="782" max="782" width="1" style="99" bestFit="1" customWidth="1"/>
    <col min="783" max="783" width="2.85546875" style="99" bestFit="1" customWidth="1"/>
    <col min="784" max="784" width="1" style="99" bestFit="1" customWidth="1"/>
    <col min="785" max="785" width="3.7109375" style="99" bestFit="1" customWidth="1"/>
    <col min="786" max="786" width="1" style="99" bestFit="1" customWidth="1"/>
    <col min="787" max="787" width="2.85546875" style="99" bestFit="1" customWidth="1"/>
    <col min="788" max="788" width="1.85546875" style="99" bestFit="1" customWidth="1"/>
    <col min="789" max="790" width="1" style="99" bestFit="1" customWidth="1"/>
    <col min="791" max="791" width="5.5703125" style="99" bestFit="1" customWidth="1"/>
    <col min="792" max="792" width="1.85546875" style="99" bestFit="1" customWidth="1"/>
    <col min="793" max="793" width="2.85546875" style="99" bestFit="1" customWidth="1"/>
    <col min="794" max="794" width="1.85546875" style="99" bestFit="1" customWidth="1"/>
    <col min="795" max="795" width="9.28515625" style="99" bestFit="1" customWidth="1"/>
    <col min="796" max="1024" width="9.140625" style="99"/>
    <col min="1025" max="1026" width="4.7109375" style="99" bestFit="1" customWidth="1"/>
    <col min="1027" max="1027" width="1.85546875" style="99" bestFit="1" customWidth="1"/>
    <col min="1028" max="1029" width="2.85546875" style="99" bestFit="1" customWidth="1"/>
    <col min="1030" max="1030" width="1.85546875" style="99" bestFit="1" customWidth="1"/>
    <col min="1031" max="1031" width="4.7109375" style="99" bestFit="1" customWidth="1"/>
    <col min="1032" max="1032" width="5.5703125" style="99" bestFit="1" customWidth="1"/>
    <col min="1033" max="1033" width="9.28515625" style="99" bestFit="1" customWidth="1"/>
    <col min="1034" max="1034" width="8.42578125" style="99" bestFit="1" customWidth="1"/>
    <col min="1035" max="1035" width="4.7109375" style="99" bestFit="1" customWidth="1"/>
    <col min="1036" max="1036" width="1" style="99" bestFit="1" customWidth="1"/>
    <col min="1037" max="1037" width="3.7109375" style="99" bestFit="1" customWidth="1"/>
    <col min="1038" max="1038" width="1" style="99" bestFit="1" customWidth="1"/>
    <col min="1039" max="1039" width="2.85546875" style="99" bestFit="1" customWidth="1"/>
    <col min="1040" max="1040" width="1" style="99" bestFit="1" customWidth="1"/>
    <col min="1041" max="1041" width="3.7109375" style="99" bestFit="1" customWidth="1"/>
    <col min="1042" max="1042" width="1" style="99" bestFit="1" customWidth="1"/>
    <col min="1043" max="1043" width="2.85546875" style="99" bestFit="1" customWidth="1"/>
    <col min="1044" max="1044" width="1.85546875" style="99" bestFit="1" customWidth="1"/>
    <col min="1045" max="1046" width="1" style="99" bestFit="1" customWidth="1"/>
    <col min="1047" max="1047" width="5.5703125" style="99" bestFit="1" customWidth="1"/>
    <col min="1048" max="1048" width="1.85546875" style="99" bestFit="1" customWidth="1"/>
    <col min="1049" max="1049" width="2.85546875" style="99" bestFit="1" customWidth="1"/>
    <col min="1050" max="1050" width="1.85546875" style="99" bestFit="1" customWidth="1"/>
    <col min="1051" max="1051" width="9.28515625" style="99" bestFit="1" customWidth="1"/>
    <col min="1052" max="1280" width="9.140625" style="99"/>
    <col min="1281" max="1282" width="4.7109375" style="99" bestFit="1" customWidth="1"/>
    <col min="1283" max="1283" width="1.85546875" style="99" bestFit="1" customWidth="1"/>
    <col min="1284" max="1285" width="2.85546875" style="99" bestFit="1" customWidth="1"/>
    <col min="1286" max="1286" width="1.85546875" style="99" bestFit="1" customWidth="1"/>
    <col min="1287" max="1287" width="4.7109375" style="99" bestFit="1" customWidth="1"/>
    <col min="1288" max="1288" width="5.5703125" style="99" bestFit="1" customWidth="1"/>
    <col min="1289" max="1289" width="9.28515625" style="99" bestFit="1" customWidth="1"/>
    <col min="1290" max="1290" width="8.42578125" style="99" bestFit="1" customWidth="1"/>
    <col min="1291" max="1291" width="4.7109375" style="99" bestFit="1" customWidth="1"/>
    <col min="1292" max="1292" width="1" style="99" bestFit="1" customWidth="1"/>
    <col min="1293" max="1293" width="3.7109375" style="99" bestFit="1" customWidth="1"/>
    <col min="1294" max="1294" width="1" style="99" bestFit="1" customWidth="1"/>
    <col min="1295" max="1295" width="2.85546875" style="99" bestFit="1" customWidth="1"/>
    <col min="1296" max="1296" width="1" style="99" bestFit="1" customWidth="1"/>
    <col min="1297" max="1297" width="3.7109375" style="99" bestFit="1" customWidth="1"/>
    <col min="1298" max="1298" width="1" style="99" bestFit="1" customWidth="1"/>
    <col min="1299" max="1299" width="2.85546875" style="99" bestFit="1" customWidth="1"/>
    <col min="1300" max="1300" width="1.85546875" style="99" bestFit="1" customWidth="1"/>
    <col min="1301" max="1302" width="1" style="99" bestFit="1" customWidth="1"/>
    <col min="1303" max="1303" width="5.5703125" style="99" bestFit="1" customWidth="1"/>
    <col min="1304" max="1304" width="1.85546875" style="99" bestFit="1" customWidth="1"/>
    <col min="1305" max="1305" width="2.85546875" style="99" bestFit="1" customWidth="1"/>
    <col min="1306" max="1306" width="1.85546875" style="99" bestFit="1" customWidth="1"/>
    <col min="1307" max="1307" width="9.28515625" style="99" bestFit="1" customWidth="1"/>
    <col min="1308" max="1536" width="9.140625" style="99"/>
    <col min="1537" max="1538" width="4.7109375" style="99" bestFit="1" customWidth="1"/>
    <col min="1539" max="1539" width="1.85546875" style="99" bestFit="1" customWidth="1"/>
    <col min="1540" max="1541" width="2.85546875" style="99" bestFit="1" customWidth="1"/>
    <col min="1542" max="1542" width="1.85546875" style="99" bestFit="1" customWidth="1"/>
    <col min="1543" max="1543" width="4.7109375" style="99" bestFit="1" customWidth="1"/>
    <col min="1544" max="1544" width="5.5703125" style="99" bestFit="1" customWidth="1"/>
    <col min="1545" max="1545" width="9.28515625" style="99" bestFit="1" customWidth="1"/>
    <col min="1546" max="1546" width="8.42578125" style="99" bestFit="1" customWidth="1"/>
    <col min="1547" max="1547" width="4.7109375" style="99" bestFit="1" customWidth="1"/>
    <col min="1548" max="1548" width="1" style="99" bestFit="1" customWidth="1"/>
    <col min="1549" max="1549" width="3.7109375" style="99" bestFit="1" customWidth="1"/>
    <col min="1550" max="1550" width="1" style="99" bestFit="1" customWidth="1"/>
    <col min="1551" max="1551" width="2.85546875" style="99" bestFit="1" customWidth="1"/>
    <col min="1552" max="1552" width="1" style="99" bestFit="1" customWidth="1"/>
    <col min="1553" max="1553" width="3.7109375" style="99" bestFit="1" customWidth="1"/>
    <col min="1554" max="1554" width="1" style="99" bestFit="1" customWidth="1"/>
    <col min="1555" max="1555" width="2.85546875" style="99" bestFit="1" customWidth="1"/>
    <col min="1556" max="1556" width="1.85546875" style="99" bestFit="1" customWidth="1"/>
    <col min="1557" max="1558" width="1" style="99" bestFit="1" customWidth="1"/>
    <col min="1559" max="1559" width="5.5703125" style="99" bestFit="1" customWidth="1"/>
    <col min="1560" max="1560" width="1.85546875" style="99" bestFit="1" customWidth="1"/>
    <col min="1561" max="1561" width="2.85546875" style="99" bestFit="1" customWidth="1"/>
    <col min="1562" max="1562" width="1.85546875" style="99" bestFit="1" customWidth="1"/>
    <col min="1563" max="1563" width="9.28515625" style="99" bestFit="1" customWidth="1"/>
    <col min="1564" max="1792" width="9.140625" style="99"/>
    <col min="1793" max="1794" width="4.7109375" style="99" bestFit="1" customWidth="1"/>
    <col min="1795" max="1795" width="1.85546875" style="99" bestFit="1" customWidth="1"/>
    <col min="1796" max="1797" width="2.85546875" style="99" bestFit="1" customWidth="1"/>
    <col min="1798" max="1798" width="1.85546875" style="99" bestFit="1" customWidth="1"/>
    <col min="1799" max="1799" width="4.7109375" style="99" bestFit="1" customWidth="1"/>
    <col min="1800" max="1800" width="5.5703125" style="99" bestFit="1" customWidth="1"/>
    <col min="1801" max="1801" width="9.28515625" style="99" bestFit="1" customWidth="1"/>
    <col min="1802" max="1802" width="8.42578125" style="99" bestFit="1" customWidth="1"/>
    <col min="1803" max="1803" width="4.7109375" style="99" bestFit="1" customWidth="1"/>
    <col min="1804" max="1804" width="1" style="99" bestFit="1" customWidth="1"/>
    <col min="1805" max="1805" width="3.7109375" style="99" bestFit="1" customWidth="1"/>
    <col min="1806" max="1806" width="1" style="99" bestFit="1" customWidth="1"/>
    <col min="1807" max="1807" width="2.85546875" style="99" bestFit="1" customWidth="1"/>
    <col min="1808" max="1808" width="1" style="99" bestFit="1" customWidth="1"/>
    <col min="1809" max="1809" width="3.7109375" style="99" bestFit="1" customWidth="1"/>
    <col min="1810" max="1810" width="1" style="99" bestFit="1" customWidth="1"/>
    <col min="1811" max="1811" width="2.85546875" style="99" bestFit="1" customWidth="1"/>
    <col min="1812" max="1812" width="1.85546875" style="99" bestFit="1" customWidth="1"/>
    <col min="1813" max="1814" width="1" style="99" bestFit="1" customWidth="1"/>
    <col min="1815" max="1815" width="5.5703125" style="99" bestFit="1" customWidth="1"/>
    <col min="1816" max="1816" width="1.85546875" style="99" bestFit="1" customWidth="1"/>
    <col min="1817" max="1817" width="2.85546875" style="99" bestFit="1" customWidth="1"/>
    <col min="1818" max="1818" width="1.85546875" style="99" bestFit="1" customWidth="1"/>
    <col min="1819" max="1819" width="9.28515625" style="99" bestFit="1" customWidth="1"/>
    <col min="1820" max="2048" width="9.140625" style="99"/>
    <col min="2049" max="2050" width="4.7109375" style="99" bestFit="1" customWidth="1"/>
    <col min="2051" max="2051" width="1.85546875" style="99" bestFit="1" customWidth="1"/>
    <col min="2052" max="2053" width="2.85546875" style="99" bestFit="1" customWidth="1"/>
    <col min="2054" max="2054" width="1.85546875" style="99" bestFit="1" customWidth="1"/>
    <col min="2055" max="2055" width="4.7109375" style="99" bestFit="1" customWidth="1"/>
    <col min="2056" max="2056" width="5.5703125" style="99" bestFit="1" customWidth="1"/>
    <col min="2057" max="2057" width="9.28515625" style="99" bestFit="1" customWidth="1"/>
    <col min="2058" max="2058" width="8.42578125" style="99" bestFit="1" customWidth="1"/>
    <col min="2059" max="2059" width="4.7109375" style="99" bestFit="1" customWidth="1"/>
    <col min="2060" max="2060" width="1" style="99" bestFit="1" customWidth="1"/>
    <col min="2061" max="2061" width="3.7109375" style="99" bestFit="1" customWidth="1"/>
    <col min="2062" max="2062" width="1" style="99" bestFit="1" customWidth="1"/>
    <col min="2063" max="2063" width="2.85546875" style="99" bestFit="1" customWidth="1"/>
    <col min="2064" max="2064" width="1" style="99" bestFit="1" customWidth="1"/>
    <col min="2065" max="2065" width="3.7109375" style="99" bestFit="1" customWidth="1"/>
    <col min="2066" max="2066" width="1" style="99" bestFit="1" customWidth="1"/>
    <col min="2067" max="2067" width="2.85546875" style="99" bestFit="1" customWidth="1"/>
    <col min="2068" max="2068" width="1.85546875" style="99" bestFit="1" customWidth="1"/>
    <col min="2069" max="2070" width="1" style="99" bestFit="1" customWidth="1"/>
    <col min="2071" max="2071" width="5.5703125" style="99" bestFit="1" customWidth="1"/>
    <col min="2072" max="2072" width="1.85546875" style="99" bestFit="1" customWidth="1"/>
    <col min="2073" max="2073" width="2.85546875" style="99" bestFit="1" customWidth="1"/>
    <col min="2074" max="2074" width="1.85546875" style="99" bestFit="1" customWidth="1"/>
    <col min="2075" max="2075" width="9.28515625" style="99" bestFit="1" customWidth="1"/>
    <col min="2076" max="2304" width="9.140625" style="99"/>
    <col min="2305" max="2306" width="4.7109375" style="99" bestFit="1" customWidth="1"/>
    <col min="2307" max="2307" width="1.85546875" style="99" bestFit="1" customWidth="1"/>
    <col min="2308" max="2309" width="2.85546875" style="99" bestFit="1" customWidth="1"/>
    <col min="2310" max="2310" width="1.85546875" style="99" bestFit="1" customWidth="1"/>
    <col min="2311" max="2311" width="4.7109375" style="99" bestFit="1" customWidth="1"/>
    <col min="2312" max="2312" width="5.5703125" style="99" bestFit="1" customWidth="1"/>
    <col min="2313" max="2313" width="9.28515625" style="99" bestFit="1" customWidth="1"/>
    <col min="2314" max="2314" width="8.42578125" style="99" bestFit="1" customWidth="1"/>
    <col min="2315" max="2315" width="4.7109375" style="99" bestFit="1" customWidth="1"/>
    <col min="2316" max="2316" width="1" style="99" bestFit="1" customWidth="1"/>
    <col min="2317" max="2317" width="3.7109375" style="99" bestFit="1" customWidth="1"/>
    <col min="2318" max="2318" width="1" style="99" bestFit="1" customWidth="1"/>
    <col min="2319" max="2319" width="2.85546875" style="99" bestFit="1" customWidth="1"/>
    <col min="2320" max="2320" width="1" style="99" bestFit="1" customWidth="1"/>
    <col min="2321" max="2321" width="3.7109375" style="99" bestFit="1" customWidth="1"/>
    <col min="2322" max="2322" width="1" style="99" bestFit="1" customWidth="1"/>
    <col min="2323" max="2323" width="2.85546875" style="99" bestFit="1" customWidth="1"/>
    <col min="2324" max="2324" width="1.85546875" style="99" bestFit="1" customWidth="1"/>
    <col min="2325" max="2326" width="1" style="99" bestFit="1" customWidth="1"/>
    <col min="2327" max="2327" width="5.5703125" style="99" bestFit="1" customWidth="1"/>
    <col min="2328" max="2328" width="1.85546875" style="99" bestFit="1" customWidth="1"/>
    <col min="2329" max="2329" width="2.85546875" style="99" bestFit="1" customWidth="1"/>
    <col min="2330" max="2330" width="1.85546875" style="99" bestFit="1" customWidth="1"/>
    <col min="2331" max="2331" width="9.28515625" style="99" bestFit="1" customWidth="1"/>
    <col min="2332" max="2560" width="9.140625" style="99"/>
    <col min="2561" max="2562" width="4.7109375" style="99" bestFit="1" customWidth="1"/>
    <col min="2563" max="2563" width="1.85546875" style="99" bestFit="1" customWidth="1"/>
    <col min="2564" max="2565" width="2.85546875" style="99" bestFit="1" customWidth="1"/>
    <col min="2566" max="2566" width="1.85546875" style="99" bestFit="1" customWidth="1"/>
    <col min="2567" max="2567" width="4.7109375" style="99" bestFit="1" customWidth="1"/>
    <col min="2568" max="2568" width="5.5703125" style="99" bestFit="1" customWidth="1"/>
    <col min="2569" max="2569" width="9.28515625" style="99" bestFit="1" customWidth="1"/>
    <col min="2570" max="2570" width="8.42578125" style="99" bestFit="1" customWidth="1"/>
    <col min="2571" max="2571" width="4.7109375" style="99" bestFit="1" customWidth="1"/>
    <col min="2572" max="2572" width="1" style="99" bestFit="1" customWidth="1"/>
    <col min="2573" max="2573" width="3.7109375" style="99" bestFit="1" customWidth="1"/>
    <col min="2574" max="2574" width="1" style="99" bestFit="1" customWidth="1"/>
    <col min="2575" max="2575" width="2.85546875" style="99" bestFit="1" customWidth="1"/>
    <col min="2576" max="2576" width="1" style="99" bestFit="1" customWidth="1"/>
    <col min="2577" max="2577" width="3.7109375" style="99" bestFit="1" customWidth="1"/>
    <col min="2578" max="2578" width="1" style="99" bestFit="1" customWidth="1"/>
    <col min="2579" max="2579" width="2.85546875" style="99" bestFit="1" customWidth="1"/>
    <col min="2580" max="2580" width="1.85546875" style="99" bestFit="1" customWidth="1"/>
    <col min="2581" max="2582" width="1" style="99" bestFit="1" customWidth="1"/>
    <col min="2583" max="2583" width="5.5703125" style="99" bestFit="1" customWidth="1"/>
    <col min="2584" max="2584" width="1.85546875" style="99" bestFit="1" customWidth="1"/>
    <col min="2585" max="2585" width="2.85546875" style="99" bestFit="1" customWidth="1"/>
    <col min="2586" max="2586" width="1.85546875" style="99" bestFit="1" customWidth="1"/>
    <col min="2587" max="2587" width="9.28515625" style="99" bestFit="1" customWidth="1"/>
    <col min="2588" max="2816" width="9.140625" style="99"/>
    <col min="2817" max="2818" width="4.7109375" style="99" bestFit="1" customWidth="1"/>
    <col min="2819" max="2819" width="1.85546875" style="99" bestFit="1" customWidth="1"/>
    <col min="2820" max="2821" width="2.85546875" style="99" bestFit="1" customWidth="1"/>
    <col min="2822" max="2822" width="1.85546875" style="99" bestFit="1" customWidth="1"/>
    <col min="2823" max="2823" width="4.7109375" style="99" bestFit="1" customWidth="1"/>
    <col min="2824" max="2824" width="5.5703125" style="99" bestFit="1" customWidth="1"/>
    <col min="2825" max="2825" width="9.28515625" style="99" bestFit="1" customWidth="1"/>
    <col min="2826" max="2826" width="8.42578125" style="99" bestFit="1" customWidth="1"/>
    <col min="2827" max="2827" width="4.7109375" style="99" bestFit="1" customWidth="1"/>
    <col min="2828" max="2828" width="1" style="99" bestFit="1" customWidth="1"/>
    <col min="2829" max="2829" width="3.7109375" style="99" bestFit="1" customWidth="1"/>
    <col min="2830" max="2830" width="1" style="99" bestFit="1" customWidth="1"/>
    <col min="2831" max="2831" width="2.85546875" style="99" bestFit="1" customWidth="1"/>
    <col min="2832" max="2832" width="1" style="99" bestFit="1" customWidth="1"/>
    <col min="2833" max="2833" width="3.7109375" style="99" bestFit="1" customWidth="1"/>
    <col min="2834" max="2834" width="1" style="99" bestFit="1" customWidth="1"/>
    <col min="2835" max="2835" width="2.85546875" style="99" bestFit="1" customWidth="1"/>
    <col min="2836" max="2836" width="1.85546875" style="99" bestFit="1" customWidth="1"/>
    <col min="2837" max="2838" width="1" style="99" bestFit="1" customWidth="1"/>
    <col min="2839" max="2839" width="5.5703125" style="99" bestFit="1" customWidth="1"/>
    <col min="2840" max="2840" width="1.85546875" style="99" bestFit="1" customWidth="1"/>
    <col min="2841" max="2841" width="2.85546875" style="99" bestFit="1" customWidth="1"/>
    <col min="2842" max="2842" width="1.85546875" style="99" bestFit="1" customWidth="1"/>
    <col min="2843" max="2843" width="9.28515625" style="99" bestFit="1" customWidth="1"/>
    <col min="2844" max="3072" width="9.140625" style="99"/>
    <col min="3073" max="3074" width="4.7109375" style="99" bestFit="1" customWidth="1"/>
    <col min="3075" max="3075" width="1.85546875" style="99" bestFit="1" customWidth="1"/>
    <col min="3076" max="3077" width="2.85546875" style="99" bestFit="1" customWidth="1"/>
    <col min="3078" max="3078" width="1.85546875" style="99" bestFit="1" customWidth="1"/>
    <col min="3079" max="3079" width="4.7109375" style="99" bestFit="1" customWidth="1"/>
    <col min="3080" max="3080" width="5.5703125" style="99" bestFit="1" customWidth="1"/>
    <col min="3081" max="3081" width="9.28515625" style="99" bestFit="1" customWidth="1"/>
    <col min="3082" max="3082" width="8.42578125" style="99" bestFit="1" customWidth="1"/>
    <col min="3083" max="3083" width="4.7109375" style="99" bestFit="1" customWidth="1"/>
    <col min="3084" max="3084" width="1" style="99" bestFit="1" customWidth="1"/>
    <col min="3085" max="3085" width="3.7109375" style="99" bestFit="1" customWidth="1"/>
    <col min="3086" max="3086" width="1" style="99" bestFit="1" customWidth="1"/>
    <col min="3087" max="3087" width="2.85546875" style="99" bestFit="1" customWidth="1"/>
    <col min="3088" max="3088" width="1" style="99" bestFit="1" customWidth="1"/>
    <col min="3089" max="3089" width="3.7109375" style="99" bestFit="1" customWidth="1"/>
    <col min="3090" max="3090" width="1" style="99" bestFit="1" customWidth="1"/>
    <col min="3091" max="3091" width="2.85546875" style="99" bestFit="1" customWidth="1"/>
    <col min="3092" max="3092" width="1.85546875" style="99" bestFit="1" customWidth="1"/>
    <col min="3093" max="3094" width="1" style="99" bestFit="1" customWidth="1"/>
    <col min="3095" max="3095" width="5.5703125" style="99" bestFit="1" customWidth="1"/>
    <col min="3096" max="3096" width="1.85546875" style="99" bestFit="1" customWidth="1"/>
    <col min="3097" max="3097" width="2.85546875" style="99" bestFit="1" customWidth="1"/>
    <col min="3098" max="3098" width="1.85546875" style="99" bestFit="1" customWidth="1"/>
    <col min="3099" max="3099" width="9.28515625" style="99" bestFit="1" customWidth="1"/>
    <col min="3100" max="3328" width="9.140625" style="99"/>
    <col min="3329" max="3330" width="4.7109375" style="99" bestFit="1" customWidth="1"/>
    <col min="3331" max="3331" width="1.85546875" style="99" bestFit="1" customWidth="1"/>
    <col min="3332" max="3333" width="2.85546875" style="99" bestFit="1" customWidth="1"/>
    <col min="3334" max="3334" width="1.85546875" style="99" bestFit="1" customWidth="1"/>
    <col min="3335" max="3335" width="4.7109375" style="99" bestFit="1" customWidth="1"/>
    <col min="3336" max="3336" width="5.5703125" style="99" bestFit="1" customWidth="1"/>
    <col min="3337" max="3337" width="9.28515625" style="99" bestFit="1" customWidth="1"/>
    <col min="3338" max="3338" width="8.42578125" style="99" bestFit="1" customWidth="1"/>
    <col min="3339" max="3339" width="4.7109375" style="99" bestFit="1" customWidth="1"/>
    <col min="3340" max="3340" width="1" style="99" bestFit="1" customWidth="1"/>
    <col min="3341" max="3341" width="3.7109375" style="99" bestFit="1" customWidth="1"/>
    <col min="3342" max="3342" width="1" style="99" bestFit="1" customWidth="1"/>
    <col min="3343" max="3343" width="2.85546875" style="99" bestFit="1" customWidth="1"/>
    <col min="3344" max="3344" width="1" style="99" bestFit="1" customWidth="1"/>
    <col min="3345" max="3345" width="3.7109375" style="99" bestFit="1" customWidth="1"/>
    <col min="3346" max="3346" width="1" style="99" bestFit="1" customWidth="1"/>
    <col min="3347" max="3347" width="2.85546875" style="99" bestFit="1" customWidth="1"/>
    <col min="3348" max="3348" width="1.85546875" style="99" bestFit="1" customWidth="1"/>
    <col min="3349" max="3350" width="1" style="99" bestFit="1" customWidth="1"/>
    <col min="3351" max="3351" width="5.5703125" style="99" bestFit="1" customWidth="1"/>
    <col min="3352" max="3352" width="1.85546875" style="99" bestFit="1" customWidth="1"/>
    <col min="3353" max="3353" width="2.85546875" style="99" bestFit="1" customWidth="1"/>
    <col min="3354" max="3354" width="1.85546875" style="99" bestFit="1" customWidth="1"/>
    <col min="3355" max="3355" width="9.28515625" style="99" bestFit="1" customWidth="1"/>
    <col min="3356" max="3584" width="9.140625" style="99"/>
    <col min="3585" max="3586" width="4.7109375" style="99" bestFit="1" customWidth="1"/>
    <col min="3587" max="3587" width="1.85546875" style="99" bestFit="1" customWidth="1"/>
    <col min="3588" max="3589" width="2.85546875" style="99" bestFit="1" customWidth="1"/>
    <col min="3590" max="3590" width="1.85546875" style="99" bestFit="1" customWidth="1"/>
    <col min="3591" max="3591" width="4.7109375" style="99" bestFit="1" customWidth="1"/>
    <col min="3592" max="3592" width="5.5703125" style="99" bestFit="1" customWidth="1"/>
    <col min="3593" max="3593" width="9.28515625" style="99" bestFit="1" customWidth="1"/>
    <col min="3594" max="3594" width="8.42578125" style="99" bestFit="1" customWidth="1"/>
    <col min="3595" max="3595" width="4.7109375" style="99" bestFit="1" customWidth="1"/>
    <col min="3596" max="3596" width="1" style="99" bestFit="1" customWidth="1"/>
    <col min="3597" max="3597" width="3.7109375" style="99" bestFit="1" customWidth="1"/>
    <col min="3598" max="3598" width="1" style="99" bestFit="1" customWidth="1"/>
    <col min="3599" max="3599" width="2.85546875" style="99" bestFit="1" customWidth="1"/>
    <col min="3600" max="3600" width="1" style="99" bestFit="1" customWidth="1"/>
    <col min="3601" max="3601" width="3.7109375" style="99" bestFit="1" customWidth="1"/>
    <col min="3602" max="3602" width="1" style="99" bestFit="1" customWidth="1"/>
    <col min="3603" max="3603" width="2.85546875" style="99" bestFit="1" customWidth="1"/>
    <col min="3604" max="3604" width="1.85546875" style="99" bestFit="1" customWidth="1"/>
    <col min="3605" max="3606" width="1" style="99" bestFit="1" customWidth="1"/>
    <col min="3607" max="3607" width="5.5703125" style="99" bestFit="1" customWidth="1"/>
    <col min="3608" max="3608" width="1.85546875" style="99" bestFit="1" customWidth="1"/>
    <col min="3609" max="3609" width="2.85546875" style="99" bestFit="1" customWidth="1"/>
    <col min="3610" max="3610" width="1.85546875" style="99" bestFit="1" customWidth="1"/>
    <col min="3611" max="3611" width="9.28515625" style="99" bestFit="1" customWidth="1"/>
    <col min="3612" max="3840" width="9.140625" style="99"/>
    <col min="3841" max="3842" width="4.7109375" style="99" bestFit="1" customWidth="1"/>
    <col min="3843" max="3843" width="1.85546875" style="99" bestFit="1" customWidth="1"/>
    <col min="3844" max="3845" width="2.85546875" style="99" bestFit="1" customWidth="1"/>
    <col min="3846" max="3846" width="1.85546875" style="99" bestFit="1" customWidth="1"/>
    <col min="3847" max="3847" width="4.7109375" style="99" bestFit="1" customWidth="1"/>
    <col min="3848" max="3848" width="5.5703125" style="99" bestFit="1" customWidth="1"/>
    <col min="3849" max="3849" width="9.28515625" style="99" bestFit="1" customWidth="1"/>
    <col min="3850" max="3850" width="8.42578125" style="99" bestFit="1" customWidth="1"/>
    <col min="3851" max="3851" width="4.7109375" style="99" bestFit="1" customWidth="1"/>
    <col min="3852" max="3852" width="1" style="99" bestFit="1" customWidth="1"/>
    <col min="3853" max="3853" width="3.7109375" style="99" bestFit="1" customWidth="1"/>
    <col min="3854" max="3854" width="1" style="99" bestFit="1" customWidth="1"/>
    <col min="3855" max="3855" width="2.85546875" style="99" bestFit="1" customWidth="1"/>
    <col min="3856" max="3856" width="1" style="99" bestFit="1" customWidth="1"/>
    <col min="3857" max="3857" width="3.7109375" style="99" bestFit="1" customWidth="1"/>
    <col min="3858" max="3858" width="1" style="99" bestFit="1" customWidth="1"/>
    <col min="3859" max="3859" width="2.85546875" style="99" bestFit="1" customWidth="1"/>
    <col min="3860" max="3860" width="1.85546875" style="99" bestFit="1" customWidth="1"/>
    <col min="3861" max="3862" width="1" style="99" bestFit="1" customWidth="1"/>
    <col min="3863" max="3863" width="5.5703125" style="99" bestFit="1" customWidth="1"/>
    <col min="3864" max="3864" width="1.85546875" style="99" bestFit="1" customWidth="1"/>
    <col min="3865" max="3865" width="2.85546875" style="99" bestFit="1" customWidth="1"/>
    <col min="3866" max="3866" width="1.85546875" style="99" bestFit="1" customWidth="1"/>
    <col min="3867" max="3867" width="9.28515625" style="99" bestFit="1" customWidth="1"/>
    <col min="3868" max="4096" width="9.140625" style="99"/>
    <col min="4097" max="4098" width="4.7109375" style="99" bestFit="1" customWidth="1"/>
    <col min="4099" max="4099" width="1.85546875" style="99" bestFit="1" customWidth="1"/>
    <col min="4100" max="4101" width="2.85546875" style="99" bestFit="1" customWidth="1"/>
    <col min="4102" max="4102" width="1.85546875" style="99" bestFit="1" customWidth="1"/>
    <col min="4103" max="4103" width="4.7109375" style="99" bestFit="1" customWidth="1"/>
    <col min="4104" max="4104" width="5.5703125" style="99" bestFit="1" customWidth="1"/>
    <col min="4105" max="4105" width="9.28515625" style="99" bestFit="1" customWidth="1"/>
    <col min="4106" max="4106" width="8.42578125" style="99" bestFit="1" customWidth="1"/>
    <col min="4107" max="4107" width="4.7109375" style="99" bestFit="1" customWidth="1"/>
    <col min="4108" max="4108" width="1" style="99" bestFit="1" customWidth="1"/>
    <col min="4109" max="4109" width="3.7109375" style="99" bestFit="1" customWidth="1"/>
    <col min="4110" max="4110" width="1" style="99" bestFit="1" customWidth="1"/>
    <col min="4111" max="4111" width="2.85546875" style="99" bestFit="1" customWidth="1"/>
    <col min="4112" max="4112" width="1" style="99" bestFit="1" customWidth="1"/>
    <col min="4113" max="4113" width="3.7109375" style="99" bestFit="1" customWidth="1"/>
    <col min="4114" max="4114" width="1" style="99" bestFit="1" customWidth="1"/>
    <col min="4115" max="4115" width="2.85546875" style="99" bestFit="1" customWidth="1"/>
    <col min="4116" max="4116" width="1.85546875" style="99" bestFit="1" customWidth="1"/>
    <col min="4117" max="4118" width="1" style="99" bestFit="1" customWidth="1"/>
    <col min="4119" max="4119" width="5.5703125" style="99" bestFit="1" customWidth="1"/>
    <col min="4120" max="4120" width="1.85546875" style="99" bestFit="1" customWidth="1"/>
    <col min="4121" max="4121" width="2.85546875" style="99" bestFit="1" customWidth="1"/>
    <col min="4122" max="4122" width="1.85546875" style="99" bestFit="1" customWidth="1"/>
    <col min="4123" max="4123" width="9.28515625" style="99" bestFit="1" customWidth="1"/>
    <col min="4124" max="4352" width="9.140625" style="99"/>
    <col min="4353" max="4354" width="4.7109375" style="99" bestFit="1" customWidth="1"/>
    <col min="4355" max="4355" width="1.85546875" style="99" bestFit="1" customWidth="1"/>
    <col min="4356" max="4357" width="2.85546875" style="99" bestFit="1" customWidth="1"/>
    <col min="4358" max="4358" width="1.85546875" style="99" bestFit="1" customWidth="1"/>
    <col min="4359" max="4359" width="4.7109375" style="99" bestFit="1" customWidth="1"/>
    <col min="4360" max="4360" width="5.5703125" style="99" bestFit="1" customWidth="1"/>
    <col min="4361" max="4361" width="9.28515625" style="99" bestFit="1" customWidth="1"/>
    <col min="4362" max="4362" width="8.42578125" style="99" bestFit="1" customWidth="1"/>
    <col min="4363" max="4363" width="4.7109375" style="99" bestFit="1" customWidth="1"/>
    <col min="4364" max="4364" width="1" style="99" bestFit="1" customWidth="1"/>
    <col min="4365" max="4365" width="3.7109375" style="99" bestFit="1" customWidth="1"/>
    <col min="4366" max="4366" width="1" style="99" bestFit="1" customWidth="1"/>
    <col min="4367" max="4367" width="2.85546875" style="99" bestFit="1" customWidth="1"/>
    <col min="4368" max="4368" width="1" style="99" bestFit="1" customWidth="1"/>
    <col min="4369" max="4369" width="3.7109375" style="99" bestFit="1" customWidth="1"/>
    <col min="4370" max="4370" width="1" style="99" bestFit="1" customWidth="1"/>
    <col min="4371" max="4371" width="2.85546875" style="99" bestFit="1" customWidth="1"/>
    <col min="4372" max="4372" width="1.85546875" style="99" bestFit="1" customWidth="1"/>
    <col min="4373" max="4374" width="1" style="99" bestFit="1" customWidth="1"/>
    <col min="4375" max="4375" width="5.5703125" style="99" bestFit="1" customWidth="1"/>
    <col min="4376" max="4376" width="1.85546875" style="99" bestFit="1" customWidth="1"/>
    <col min="4377" max="4377" width="2.85546875" style="99" bestFit="1" customWidth="1"/>
    <col min="4378" max="4378" width="1.85546875" style="99" bestFit="1" customWidth="1"/>
    <col min="4379" max="4379" width="9.28515625" style="99" bestFit="1" customWidth="1"/>
    <col min="4380" max="4608" width="9.140625" style="99"/>
    <col min="4609" max="4610" width="4.7109375" style="99" bestFit="1" customWidth="1"/>
    <col min="4611" max="4611" width="1.85546875" style="99" bestFit="1" customWidth="1"/>
    <col min="4612" max="4613" width="2.85546875" style="99" bestFit="1" customWidth="1"/>
    <col min="4614" max="4614" width="1.85546875" style="99" bestFit="1" customWidth="1"/>
    <col min="4615" max="4615" width="4.7109375" style="99" bestFit="1" customWidth="1"/>
    <col min="4616" max="4616" width="5.5703125" style="99" bestFit="1" customWidth="1"/>
    <col min="4617" max="4617" width="9.28515625" style="99" bestFit="1" customWidth="1"/>
    <col min="4618" max="4618" width="8.42578125" style="99" bestFit="1" customWidth="1"/>
    <col min="4619" max="4619" width="4.7109375" style="99" bestFit="1" customWidth="1"/>
    <col min="4620" max="4620" width="1" style="99" bestFit="1" customWidth="1"/>
    <col min="4621" max="4621" width="3.7109375" style="99" bestFit="1" customWidth="1"/>
    <col min="4622" max="4622" width="1" style="99" bestFit="1" customWidth="1"/>
    <col min="4623" max="4623" width="2.85546875" style="99" bestFit="1" customWidth="1"/>
    <col min="4624" max="4624" width="1" style="99" bestFit="1" customWidth="1"/>
    <col min="4625" max="4625" width="3.7109375" style="99" bestFit="1" customWidth="1"/>
    <col min="4626" max="4626" width="1" style="99" bestFit="1" customWidth="1"/>
    <col min="4627" max="4627" width="2.85546875" style="99" bestFit="1" customWidth="1"/>
    <col min="4628" max="4628" width="1.85546875" style="99" bestFit="1" customWidth="1"/>
    <col min="4629" max="4630" width="1" style="99" bestFit="1" customWidth="1"/>
    <col min="4631" max="4631" width="5.5703125" style="99" bestFit="1" customWidth="1"/>
    <col min="4632" max="4632" width="1.85546875" style="99" bestFit="1" customWidth="1"/>
    <col min="4633" max="4633" width="2.85546875" style="99" bestFit="1" customWidth="1"/>
    <col min="4634" max="4634" width="1.85546875" style="99" bestFit="1" customWidth="1"/>
    <col min="4635" max="4635" width="9.28515625" style="99" bestFit="1" customWidth="1"/>
    <col min="4636" max="4864" width="9.140625" style="99"/>
    <col min="4865" max="4866" width="4.7109375" style="99" bestFit="1" customWidth="1"/>
    <col min="4867" max="4867" width="1.85546875" style="99" bestFit="1" customWidth="1"/>
    <col min="4868" max="4869" width="2.85546875" style="99" bestFit="1" customWidth="1"/>
    <col min="4870" max="4870" width="1.85546875" style="99" bestFit="1" customWidth="1"/>
    <col min="4871" max="4871" width="4.7109375" style="99" bestFit="1" customWidth="1"/>
    <col min="4872" max="4872" width="5.5703125" style="99" bestFit="1" customWidth="1"/>
    <col min="4873" max="4873" width="9.28515625" style="99" bestFit="1" customWidth="1"/>
    <col min="4874" max="4874" width="8.42578125" style="99" bestFit="1" customWidth="1"/>
    <col min="4875" max="4875" width="4.7109375" style="99" bestFit="1" customWidth="1"/>
    <col min="4876" max="4876" width="1" style="99" bestFit="1" customWidth="1"/>
    <col min="4877" max="4877" width="3.7109375" style="99" bestFit="1" customWidth="1"/>
    <col min="4878" max="4878" width="1" style="99" bestFit="1" customWidth="1"/>
    <col min="4879" max="4879" width="2.85546875" style="99" bestFit="1" customWidth="1"/>
    <col min="4880" max="4880" width="1" style="99" bestFit="1" customWidth="1"/>
    <col min="4881" max="4881" width="3.7109375" style="99" bestFit="1" customWidth="1"/>
    <col min="4882" max="4882" width="1" style="99" bestFit="1" customWidth="1"/>
    <col min="4883" max="4883" width="2.85546875" style="99" bestFit="1" customWidth="1"/>
    <col min="4884" max="4884" width="1.85546875" style="99" bestFit="1" customWidth="1"/>
    <col min="4885" max="4886" width="1" style="99" bestFit="1" customWidth="1"/>
    <col min="4887" max="4887" width="5.5703125" style="99" bestFit="1" customWidth="1"/>
    <col min="4888" max="4888" width="1.85546875" style="99" bestFit="1" customWidth="1"/>
    <col min="4889" max="4889" width="2.85546875" style="99" bestFit="1" customWidth="1"/>
    <col min="4890" max="4890" width="1.85546875" style="99" bestFit="1" customWidth="1"/>
    <col min="4891" max="4891" width="9.28515625" style="99" bestFit="1" customWidth="1"/>
    <col min="4892" max="5120" width="9.140625" style="99"/>
    <col min="5121" max="5122" width="4.7109375" style="99" bestFit="1" customWidth="1"/>
    <col min="5123" max="5123" width="1.85546875" style="99" bestFit="1" customWidth="1"/>
    <col min="5124" max="5125" width="2.85546875" style="99" bestFit="1" customWidth="1"/>
    <col min="5126" max="5126" width="1.85546875" style="99" bestFit="1" customWidth="1"/>
    <col min="5127" max="5127" width="4.7109375" style="99" bestFit="1" customWidth="1"/>
    <col min="5128" max="5128" width="5.5703125" style="99" bestFit="1" customWidth="1"/>
    <col min="5129" max="5129" width="9.28515625" style="99" bestFit="1" customWidth="1"/>
    <col min="5130" max="5130" width="8.42578125" style="99" bestFit="1" customWidth="1"/>
    <col min="5131" max="5131" width="4.7109375" style="99" bestFit="1" customWidth="1"/>
    <col min="5132" max="5132" width="1" style="99" bestFit="1" customWidth="1"/>
    <col min="5133" max="5133" width="3.7109375" style="99" bestFit="1" customWidth="1"/>
    <col min="5134" max="5134" width="1" style="99" bestFit="1" customWidth="1"/>
    <col min="5135" max="5135" width="2.85546875" style="99" bestFit="1" customWidth="1"/>
    <col min="5136" max="5136" width="1" style="99" bestFit="1" customWidth="1"/>
    <col min="5137" max="5137" width="3.7109375" style="99" bestFit="1" customWidth="1"/>
    <col min="5138" max="5138" width="1" style="99" bestFit="1" customWidth="1"/>
    <col min="5139" max="5139" width="2.85546875" style="99" bestFit="1" customWidth="1"/>
    <col min="5140" max="5140" width="1.85546875" style="99" bestFit="1" customWidth="1"/>
    <col min="5141" max="5142" width="1" style="99" bestFit="1" customWidth="1"/>
    <col min="5143" max="5143" width="5.5703125" style="99" bestFit="1" customWidth="1"/>
    <col min="5144" max="5144" width="1.85546875" style="99" bestFit="1" customWidth="1"/>
    <col min="5145" max="5145" width="2.85546875" style="99" bestFit="1" customWidth="1"/>
    <col min="5146" max="5146" width="1.85546875" style="99" bestFit="1" customWidth="1"/>
    <col min="5147" max="5147" width="9.28515625" style="99" bestFit="1" customWidth="1"/>
    <col min="5148" max="5376" width="9.140625" style="99"/>
    <col min="5377" max="5378" width="4.7109375" style="99" bestFit="1" customWidth="1"/>
    <col min="5379" max="5379" width="1.85546875" style="99" bestFit="1" customWidth="1"/>
    <col min="5380" max="5381" width="2.85546875" style="99" bestFit="1" customWidth="1"/>
    <col min="5382" max="5382" width="1.85546875" style="99" bestFit="1" customWidth="1"/>
    <col min="5383" max="5383" width="4.7109375" style="99" bestFit="1" customWidth="1"/>
    <col min="5384" max="5384" width="5.5703125" style="99" bestFit="1" customWidth="1"/>
    <col min="5385" max="5385" width="9.28515625" style="99" bestFit="1" customWidth="1"/>
    <col min="5386" max="5386" width="8.42578125" style="99" bestFit="1" customWidth="1"/>
    <col min="5387" max="5387" width="4.7109375" style="99" bestFit="1" customWidth="1"/>
    <col min="5388" max="5388" width="1" style="99" bestFit="1" customWidth="1"/>
    <col min="5389" max="5389" width="3.7109375" style="99" bestFit="1" customWidth="1"/>
    <col min="5390" max="5390" width="1" style="99" bestFit="1" customWidth="1"/>
    <col min="5391" max="5391" width="2.85546875" style="99" bestFit="1" customWidth="1"/>
    <col min="5392" max="5392" width="1" style="99" bestFit="1" customWidth="1"/>
    <col min="5393" max="5393" width="3.7109375" style="99" bestFit="1" customWidth="1"/>
    <col min="5394" max="5394" width="1" style="99" bestFit="1" customWidth="1"/>
    <col min="5395" max="5395" width="2.85546875" style="99" bestFit="1" customWidth="1"/>
    <col min="5396" max="5396" width="1.85546875" style="99" bestFit="1" customWidth="1"/>
    <col min="5397" max="5398" width="1" style="99" bestFit="1" customWidth="1"/>
    <col min="5399" max="5399" width="5.5703125" style="99" bestFit="1" customWidth="1"/>
    <col min="5400" max="5400" width="1.85546875" style="99" bestFit="1" customWidth="1"/>
    <col min="5401" max="5401" width="2.85546875" style="99" bestFit="1" customWidth="1"/>
    <col min="5402" max="5402" width="1.85546875" style="99" bestFit="1" customWidth="1"/>
    <col min="5403" max="5403" width="9.28515625" style="99" bestFit="1" customWidth="1"/>
    <col min="5404" max="5632" width="9.140625" style="99"/>
    <col min="5633" max="5634" width="4.7109375" style="99" bestFit="1" customWidth="1"/>
    <col min="5635" max="5635" width="1.85546875" style="99" bestFit="1" customWidth="1"/>
    <col min="5636" max="5637" width="2.85546875" style="99" bestFit="1" customWidth="1"/>
    <col min="5638" max="5638" width="1.85546875" style="99" bestFit="1" customWidth="1"/>
    <col min="5639" max="5639" width="4.7109375" style="99" bestFit="1" customWidth="1"/>
    <col min="5640" max="5640" width="5.5703125" style="99" bestFit="1" customWidth="1"/>
    <col min="5641" max="5641" width="9.28515625" style="99" bestFit="1" customWidth="1"/>
    <col min="5642" max="5642" width="8.42578125" style="99" bestFit="1" customWidth="1"/>
    <col min="5643" max="5643" width="4.7109375" style="99" bestFit="1" customWidth="1"/>
    <col min="5644" max="5644" width="1" style="99" bestFit="1" customWidth="1"/>
    <col min="5645" max="5645" width="3.7109375" style="99" bestFit="1" customWidth="1"/>
    <col min="5646" max="5646" width="1" style="99" bestFit="1" customWidth="1"/>
    <col min="5647" max="5647" width="2.85546875" style="99" bestFit="1" customWidth="1"/>
    <col min="5648" max="5648" width="1" style="99" bestFit="1" customWidth="1"/>
    <col min="5649" max="5649" width="3.7109375" style="99" bestFit="1" customWidth="1"/>
    <col min="5650" max="5650" width="1" style="99" bestFit="1" customWidth="1"/>
    <col min="5651" max="5651" width="2.85546875" style="99" bestFit="1" customWidth="1"/>
    <col min="5652" max="5652" width="1.85546875" style="99" bestFit="1" customWidth="1"/>
    <col min="5653" max="5654" width="1" style="99" bestFit="1" customWidth="1"/>
    <col min="5655" max="5655" width="5.5703125" style="99" bestFit="1" customWidth="1"/>
    <col min="5656" max="5656" width="1.85546875" style="99" bestFit="1" customWidth="1"/>
    <col min="5657" max="5657" width="2.85546875" style="99" bestFit="1" customWidth="1"/>
    <col min="5658" max="5658" width="1.85546875" style="99" bestFit="1" customWidth="1"/>
    <col min="5659" max="5659" width="9.28515625" style="99" bestFit="1" customWidth="1"/>
    <col min="5660" max="5888" width="9.140625" style="99"/>
    <col min="5889" max="5890" width="4.7109375" style="99" bestFit="1" customWidth="1"/>
    <col min="5891" max="5891" width="1.85546875" style="99" bestFit="1" customWidth="1"/>
    <col min="5892" max="5893" width="2.85546875" style="99" bestFit="1" customWidth="1"/>
    <col min="5894" max="5894" width="1.85546875" style="99" bestFit="1" customWidth="1"/>
    <col min="5895" max="5895" width="4.7109375" style="99" bestFit="1" customWidth="1"/>
    <col min="5896" max="5896" width="5.5703125" style="99" bestFit="1" customWidth="1"/>
    <col min="5897" max="5897" width="9.28515625" style="99" bestFit="1" customWidth="1"/>
    <col min="5898" max="5898" width="8.42578125" style="99" bestFit="1" customWidth="1"/>
    <col min="5899" max="5899" width="4.7109375" style="99" bestFit="1" customWidth="1"/>
    <col min="5900" max="5900" width="1" style="99" bestFit="1" customWidth="1"/>
    <col min="5901" max="5901" width="3.7109375" style="99" bestFit="1" customWidth="1"/>
    <col min="5902" max="5902" width="1" style="99" bestFit="1" customWidth="1"/>
    <col min="5903" max="5903" width="2.85546875" style="99" bestFit="1" customWidth="1"/>
    <col min="5904" max="5904" width="1" style="99" bestFit="1" customWidth="1"/>
    <col min="5905" max="5905" width="3.7109375" style="99" bestFit="1" customWidth="1"/>
    <col min="5906" max="5906" width="1" style="99" bestFit="1" customWidth="1"/>
    <col min="5907" max="5907" width="2.85546875" style="99" bestFit="1" customWidth="1"/>
    <col min="5908" max="5908" width="1.85546875" style="99" bestFit="1" customWidth="1"/>
    <col min="5909" max="5910" width="1" style="99" bestFit="1" customWidth="1"/>
    <col min="5911" max="5911" width="5.5703125" style="99" bestFit="1" customWidth="1"/>
    <col min="5912" max="5912" width="1.85546875" style="99" bestFit="1" customWidth="1"/>
    <col min="5913" max="5913" width="2.85546875" style="99" bestFit="1" customWidth="1"/>
    <col min="5914" max="5914" width="1.85546875" style="99" bestFit="1" customWidth="1"/>
    <col min="5915" max="5915" width="9.28515625" style="99" bestFit="1" customWidth="1"/>
    <col min="5916" max="6144" width="9.140625" style="99"/>
    <col min="6145" max="6146" width="4.7109375" style="99" bestFit="1" customWidth="1"/>
    <col min="6147" max="6147" width="1.85546875" style="99" bestFit="1" customWidth="1"/>
    <col min="6148" max="6149" width="2.85546875" style="99" bestFit="1" customWidth="1"/>
    <col min="6150" max="6150" width="1.85546875" style="99" bestFit="1" customWidth="1"/>
    <col min="6151" max="6151" width="4.7109375" style="99" bestFit="1" customWidth="1"/>
    <col min="6152" max="6152" width="5.5703125" style="99" bestFit="1" customWidth="1"/>
    <col min="6153" max="6153" width="9.28515625" style="99" bestFit="1" customWidth="1"/>
    <col min="6154" max="6154" width="8.42578125" style="99" bestFit="1" customWidth="1"/>
    <col min="6155" max="6155" width="4.7109375" style="99" bestFit="1" customWidth="1"/>
    <col min="6156" max="6156" width="1" style="99" bestFit="1" customWidth="1"/>
    <col min="6157" max="6157" width="3.7109375" style="99" bestFit="1" customWidth="1"/>
    <col min="6158" max="6158" width="1" style="99" bestFit="1" customWidth="1"/>
    <col min="6159" max="6159" width="2.85546875" style="99" bestFit="1" customWidth="1"/>
    <col min="6160" max="6160" width="1" style="99" bestFit="1" customWidth="1"/>
    <col min="6161" max="6161" width="3.7109375" style="99" bestFit="1" customWidth="1"/>
    <col min="6162" max="6162" width="1" style="99" bestFit="1" customWidth="1"/>
    <col min="6163" max="6163" width="2.85546875" style="99" bestFit="1" customWidth="1"/>
    <col min="6164" max="6164" width="1.85546875" style="99" bestFit="1" customWidth="1"/>
    <col min="6165" max="6166" width="1" style="99" bestFit="1" customWidth="1"/>
    <col min="6167" max="6167" width="5.5703125" style="99" bestFit="1" customWidth="1"/>
    <col min="6168" max="6168" width="1.85546875" style="99" bestFit="1" customWidth="1"/>
    <col min="6169" max="6169" width="2.85546875" style="99" bestFit="1" customWidth="1"/>
    <col min="6170" max="6170" width="1.85546875" style="99" bestFit="1" customWidth="1"/>
    <col min="6171" max="6171" width="9.28515625" style="99" bestFit="1" customWidth="1"/>
    <col min="6172" max="6400" width="9.140625" style="99"/>
    <col min="6401" max="6402" width="4.7109375" style="99" bestFit="1" customWidth="1"/>
    <col min="6403" max="6403" width="1.85546875" style="99" bestFit="1" customWidth="1"/>
    <col min="6404" max="6405" width="2.85546875" style="99" bestFit="1" customWidth="1"/>
    <col min="6406" max="6406" width="1.85546875" style="99" bestFit="1" customWidth="1"/>
    <col min="6407" max="6407" width="4.7109375" style="99" bestFit="1" customWidth="1"/>
    <col min="6408" max="6408" width="5.5703125" style="99" bestFit="1" customWidth="1"/>
    <col min="6409" max="6409" width="9.28515625" style="99" bestFit="1" customWidth="1"/>
    <col min="6410" max="6410" width="8.42578125" style="99" bestFit="1" customWidth="1"/>
    <col min="6411" max="6411" width="4.7109375" style="99" bestFit="1" customWidth="1"/>
    <col min="6412" max="6412" width="1" style="99" bestFit="1" customWidth="1"/>
    <col min="6413" max="6413" width="3.7109375" style="99" bestFit="1" customWidth="1"/>
    <col min="6414" max="6414" width="1" style="99" bestFit="1" customWidth="1"/>
    <col min="6415" max="6415" width="2.85546875" style="99" bestFit="1" customWidth="1"/>
    <col min="6416" max="6416" width="1" style="99" bestFit="1" customWidth="1"/>
    <col min="6417" max="6417" width="3.7109375" style="99" bestFit="1" customWidth="1"/>
    <col min="6418" max="6418" width="1" style="99" bestFit="1" customWidth="1"/>
    <col min="6419" max="6419" width="2.85546875" style="99" bestFit="1" customWidth="1"/>
    <col min="6420" max="6420" width="1.85546875" style="99" bestFit="1" customWidth="1"/>
    <col min="6421" max="6422" width="1" style="99" bestFit="1" customWidth="1"/>
    <col min="6423" max="6423" width="5.5703125" style="99" bestFit="1" customWidth="1"/>
    <col min="6424" max="6424" width="1.85546875" style="99" bestFit="1" customWidth="1"/>
    <col min="6425" max="6425" width="2.85546875" style="99" bestFit="1" customWidth="1"/>
    <col min="6426" max="6426" width="1.85546875" style="99" bestFit="1" customWidth="1"/>
    <col min="6427" max="6427" width="9.28515625" style="99" bestFit="1" customWidth="1"/>
    <col min="6428" max="6656" width="9.140625" style="99"/>
    <col min="6657" max="6658" width="4.7109375" style="99" bestFit="1" customWidth="1"/>
    <col min="6659" max="6659" width="1.85546875" style="99" bestFit="1" customWidth="1"/>
    <col min="6660" max="6661" width="2.85546875" style="99" bestFit="1" customWidth="1"/>
    <col min="6662" max="6662" width="1.85546875" style="99" bestFit="1" customWidth="1"/>
    <col min="6663" max="6663" width="4.7109375" style="99" bestFit="1" customWidth="1"/>
    <col min="6664" max="6664" width="5.5703125" style="99" bestFit="1" customWidth="1"/>
    <col min="6665" max="6665" width="9.28515625" style="99" bestFit="1" customWidth="1"/>
    <col min="6666" max="6666" width="8.42578125" style="99" bestFit="1" customWidth="1"/>
    <col min="6667" max="6667" width="4.7109375" style="99" bestFit="1" customWidth="1"/>
    <col min="6668" max="6668" width="1" style="99" bestFit="1" customWidth="1"/>
    <col min="6669" max="6669" width="3.7109375" style="99" bestFit="1" customWidth="1"/>
    <col min="6670" max="6670" width="1" style="99" bestFit="1" customWidth="1"/>
    <col min="6671" max="6671" width="2.85546875" style="99" bestFit="1" customWidth="1"/>
    <col min="6672" max="6672" width="1" style="99" bestFit="1" customWidth="1"/>
    <col min="6673" max="6673" width="3.7109375" style="99" bestFit="1" customWidth="1"/>
    <col min="6674" max="6674" width="1" style="99" bestFit="1" customWidth="1"/>
    <col min="6675" max="6675" width="2.85546875" style="99" bestFit="1" customWidth="1"/>
    <col min="6676" max="6676" width="1.85546875" style="99" bestFit="1" customWidth="1"/>
    <col min="6677" max="6678" width="1" style="99" bestFit="1" customWidth="1"/>
    <col min="6679" max="6679" width="5.5703125" style="99" bestFit="1" customWidth="1"/>
    <col min="6680" max="6680" width="1.85546875" style="99" bestFit="1" customWidth="1"/>
    <col min="6681" max="6681" width="2.85546875" style="99" bestFit="1" customWidth="1"/>
    <col min="6682" max="6682" width="1.85546875" style="99" bestFit="1" customWidth="1"/>
    <col min="6683" max="6683" width="9.28515625" style="99" bestFit="1" customWidth="1"/>
    <col min="6684" max="6912" width="9.140625" style="99"/>
    <col min="6913" max="6914" width="4.7109375" style="99" bestFit="1" customWidth="1"/>
    <col min="6915" max="6915" width="1.85546875" style="99" bestFit="1" customWidth="1"/>
    <col min="6916" max="6917" width="2.85546875" style="99" bestFit="1" customWidth="1"/>
    <col min="6918" max="6918" width="1.85546875" style="99" bestFit="1" customWidth="1"/>
    <col min="6919" max="6919" width="4.7109375" style="99" bestFit="1" customWidth="1"/>
    <col min="6920" max="6920" width="5.5703125" style="99" bestFit="1" customWidth="1"/>
    <col min="6921" max="6921" width="9.28515625" style="99" bestFit="1" customWidth="1"/>
    <col min="6922" max="6922" width="8.42578125" style="99" bestFit="1" customWidth="1"/>
    <col min="6923" max="6923" width="4.7109375" style="99" bestFit="1" customWidth="1"/>
    <col min="6924" max="6924" width="1" style="99" bestFit="1" customWidth="1"/>
    <col min="6925" max="6925" width="3.7109375" style="99" bestFit="1" customWidth="1"/>
    <col min="6926" max="6926" width="1" style="99" bestFit="1" customWidth="1"/>
    <col min="6927" max="6927" width="2.85546875" style="99" bestFit="1" customWidth="1"/>
    <col min="6928" max="6928" width="1" style="99" bestFit="1" customWidth="1"/>
    <col min="6929" max="6929" width="3.7109375" style="99" bestFit="1" customWidth="1"/>
    <col min="6930" max="6930" width="1" style="99" bestFit="1" customWidth="1"/>
    <col min="6931" max="6931" width="2.85546875" style="99" bestFit="1" customWidth="1"/>
    <col min="6932" max="6932" width="1.85546875" style="99" bestFit="1" customWidth="1"/>
    <col min="6933" max="6934" width="1" style="99" bestFit="1" customWidth="1"/>
    <col min="6935" max="6935" width="5.5703125" style="99" bestFit="1" customWidth="1"/>
    <col min="6936" max="6936" width="1.85546875" style="99" bestFit="1" customWidth="1"/>
    <col min="6937" max="6937" width="2.85546875" style="99" bestFit="1" customWidth="1"/>
    <col min="6938" max="6938" width="1.85546875" style="99" bestFit="1" customWidth="1"/>
    <col min="6939" max="6939" width="9.28515625" style="99" bestFit="1" customWidth="1"/>
    <col min="6940" max="7168" width="9.140625" style="99"/>
    <col min="7169" max="7170" width="4.7109375" style="99" bestFit="1" customWidth="1"/>
    <col min="7171" max="7171" width="1.85546875" style="99" bestFit="1" customWidth="1"/>
    <col min="7172" max="7173" width="2.85546875" style="99" bestFit="1" customWidth="1"/>
    <col min="7174" max="7174" width="1.85546875" style="99" bestFit="1" customWidth="1"/>
    <col min="7175" max="7175" width="4.7109375" style="99" bestFit="1" customWidth="1"/>
    <col min="7176" max="7176" width="5.5703125" style="99" bestFit="1" customWidth="1"/>
    <col min="7177" max="7177" width="9.28515625" style="99" bestFit="1" customWidth="1"/>
    <col min="7178" max="7178" width="8.42578125" style="99" bestFit="1" customWidth="1"/>
    <col min="7179" max="7179" width="4.7109375" style="99" bestFit="1" customWidth="1"/>
    <col min="7180" max="7180" width="1" style="99" bestFit="1" customWidth="1"/>
    <col min="7181" max="7181" width="3.7109375" style="99" bestFit="1" customWidth="1"/>
    <col min="7182" max="7182" width="1" style="99" bestFit="1" customWidth="1"/>
    <col min="7183" max="7183" width="2.85546875" style="99" bestFit="1" customWidth="1"/>
    <col min="7184" max="7184" width="1" style="99" bestFit="1" customWidth="1"/>
    <col min="7185" max="7185" width="3.7109375" style="99" bestFit="1" customWidth="1"/>
    <col min="7186" max="7186" width="1" style="99" bestFit="1" customWidth="1"/>
    <col min="7187" max="7187" width="2.85546875" style="99" bestFit="1" customWidth="1"/>
    <col min="7188" max="7188" width="1.85546875" style="99" bestFit="1" customWidth="1"/>
    <col min="7189" max="7190" width="1" style="99" bestFit="1" customWidth="1"/>
    <col min="7191" max="7191" width="5.5703125" style="99" bestFit="1" customWidth="1"/>
    <col min="7192" max="7192" width="1.85546875" style="99" bestFit="1" customWidth="1"/>
    <col min="7193" max="7193" width="2.85546875" style="99" bestFit="1" customWidth="1"/>
    <col min="7194" max="7194" width="1.85546875" style="99" bestFit="1" customWidth="1"/>
    <col min="7195" max="7195" width="9.28515625" style="99" bestFit="1" customWidth="1"/>
    <col min="7196" max="7424" width="9.140625" style="99"/>
    <col min="7425" max="7426" width="4.7109375" style="99" bestFit="1" customWidth="1"/>
    <col min="7427" max="7427" width="1.85546875" style="99" bestFit="1" customWidth="1"/>
    <col min="7428" max="7429" width="2.85546875" style="99" bestFit="1" customWidth="1"/>
    <col min="7430" max="7430" width="1.85546875" style="99" bestFit="1" customWidth="1"/>
    <col min="7431" max="7431" width="4.7109375" style="99" bestFit="1" customWidth="1"/>
    <col min="7432" max="7432" width="5.5703125" style="99" bestFit="1" customWidth="1"/>
    <col min="7433" max="7433" width="9.28515625" style="99" bestFit="1" customWidth="1"/>
    <col min="7434" max="7434" width="8.42578125" style="99" bestFit="1" customWidth="1"/>
    <col min="7435" max="7435" width="4.7109375" style="99" bestFit="1" customWidth="1"/>
    <col min="7436" max="7436" width="1" style="99" bestFit="1" customWidth="1"/>
    <col min="7437" max="7437" width="3.7109375" style="99" bestFit="1" customWidth="1"/>
    <col min="7438" max="7438" width="1" style="99" bestFit="1" customWidth="1"/>
    <col min="7439" max="7439" width="2.85546875" style="99" bestFit="1" customWidth="1"/>
    <col min="7440" max="7440" width="1" style="99" bestFit="1" customWidth="1"/>
    <col min="7441" max="7441" width="3.7109375" style="99" bestFit="1" customWidth="1"/>
    <col min="7442" max="7442" width="1" style="99" bestFit="1" customWidth="1"/>
    <col min="7443" max="7443" width="2.85546875" style="99" bestFit="1" customWidth="1"/>
    <col min="7444" max="7444" width="1.85546875" style="99" bestFit="1" customWidth="1"/>
    <col min="7445" max="7446" width="1" style="99" bestFit="1" customWidth="1"/>
    <col min="7447" max="7447" width="5.5703125" style="99" bestFit="1" customWidth="1"/>
    <col min="7448" max="7448" width="1.85546875" style="99" bestFit="1" customWidth="1"/>
    <col min="7449" max="7449" width="2.85546875" style="99" bestFit="1" customWidth="1"/>
    <col min="7450" max="7450" width="1.85546875" style="99" bestFit="1" customWidth="1"/>
    <col min="7451" max="7451" width="9.28515625" style="99" bestFit="1" customWidth="1"/>
    <col min="7452" max="7680" width="9.140625" style="99"/>
    <col min="7681" max="7682" width="4.7109375" style="99" bestFit="1" customWidth="1"/>
    <col min="7683" max="7683" width="1.85546875" style="99" bestFit="1" customWidth="1"/>
    <col min="7684" max="7685" width="2.85546875" style="99" bestFit="1" customWidth="1"/>
    <col min="7686" max="7686" width="1.85546875" style="99" bestFit="1" customWidth="1"/>
    <col min="7687" max="7687" width="4.7109375" style="99" bestFit="1" customWidth="1"/>
    <col min="7688" max="7688" width="5.5703125" style="99" bestFit="1" customWidth="1"/>
    <col min="7689" max="7689" width="9.28515625" style="99" bestFit="1" customWidth="1"/>
    <col min="7690" max="7690" width="8.42578125" style="99" bestFit="1" customWidth="1"/>
    <col min="7691" max="7691" width="4.7109375" style="99" bestFit="1" customWidth="1"/>
    <col min="7692" max="7692" width="1" style="99" bestFit="1" customWidth="1"/>
    <col min="7693" max="7693" width="3.7109375" style="99" bestFit="1" customWidth="1"/>
    <col min="7694" max="7694" width="1" style="99" bestFit="1" customWidth="1"/>
    <col min="7695" max="7695" width="2.85546875" style="99" bestFit="1" customWidth="1"/>
    <col min="7696" max="7696" width="1" style="99" bestFit="1" customWidth="1"/>
    <col min="7697" max="7697" width="3.7109375" style="99" bestFit="1" customWidth="1"/>
    <col min="7698" max="7698" width="1" style="99" bestFit="1" customWidth="1"/>
    <col min="7699" max="7699" width="2.85546875" style="99" bestFit="1" customWidth="1"/>
    <col min="7700" max="7700" width="1.85546875" style="99" bestFit="1" customWidth="1"/>
    <col min="7701" max="7702" width="1" style="99" bestFit="1" customWidth="1"/>
    <col min="7703" max="7703" width="5.5703125" style="99" bestFit="1" customWidth="1"/>
    <col min="7704" max="7704" width="1.85546875" style="99" bestFit="1" customWidth="1"/>
    <col min="7705" max="7705" width="2.85546875" style="99" bestFit="1" customWidth="1"/>
    <col min="7706" max="7706" width="1.85546875" style="99" bestFit="1" customWidth="1"/>
    <col min="7707" max="7707" width="9.28515625" style="99" bestFit="1" customWidth="1"/>
    <col min="7708" max="7936" width="9.140625" style="99"/>
    <col min="7937" max="7938" width="4.7109375" style="99" bestFit="1" customWidth="1"/>
    <col min="7939" max="7939" width="1.85546875" style="99" bestFit="1" customWidth="1"/>
    <col min="7940" max="7941" width="2.85546875" style="99" bestFit="1" customWidth="1"/>
    <col min="7942" max="7942" width="1.85546875" style="99" bestFit="1" customWidth="1"/>
    <col min="7943" max="7943" width="4.7109375" style="99" bestFit="1" customWidth="1"/>
    <col min="7944" max="7944" width="5.5703125" style="99" bestFit="1" customWidth="1"/>
    <col min="7945" max="7945" width="9.28515625" style="99" bestFit="1" customWidth="1"/>
    <col min="7946" max="7946" width="8.42578125" style="99" bestFit="1" customWidth="1"/>
    <col min="7947" max="7947" width="4.7109375" style="99" bestFit="1" customWidth="1"/>
    <col min="7948" max="7948" width="1" style="99" bestFit="1" customWidth="1"/>
    <col min="7949" max="7949" width="3.7109375" style="99" bestFit="1" customWidth="1"/>
    <col min="7950" max="7950" width="1" style="99" bestFit="1" customWidth="1"/>
    <col min="7951" max="7951" width="2.85546875" style="99" bestFit="1" customWidth="1"/>
    <col min="7952" max="7952" width="1" style="99" bestFit="1" customWidth="1"/>
    <col min="7953" max="7953" width="3.7109375" style="99" bestFit="1" customWidth="1"/>
    <col min="7954" max="7954" width="1" style="99" bestFit="1" customWidth="1"/>
    <col min="7955" max="7955" width="2.85546875" style="99" bestFit="1" customWidth="1"/>
    <col min="7956" max="7956" width="1.85546875" style="99" bestFit="1" customWidth="1"/>
    <col min="7957" max="7958" width="1" style="99" bestFit="1" customWidth="1"/>
    <col min="7959" max="7959" width="5.5703125" style="99" bestFit="1" customWidth="1"/>
    <col min="7960" max="7960" width="1.85546875" style="99" bestFit="1" customWidth="1"/>
    <col min="7961" max="7961" width="2.85546875" style="99" bestFit="1" customWidth="1"/>
    <col min="7962" max="7962" width="1.85546875" style="99" bestFit="1" customWidth="1"/>
    <col min="7963" max="7963" width="9.28515625" style="99" bestFit="1" customWidth="1"/>
    <col min="7964" max="8192" width="9.140625" style="99"/>
    <col min="8193" max="8194" width="4.7109375" style="99" bestFit="1" customWidth="1"/>
    <col min="8195" max="8195" width="1.85546875" style="99" bestFit="1" customWidth="1"/>
    <col min="8196" max="8197" width="2.85546875" style="99" bestFit="1" customWidth="1"/>
    <col min="8198" max="8198" width="1.85546875" style="99" bestFit="1" customWidth="1"/>
    <col min="8199" max="8199" width="4.7109375" style="99" bestFit="1" customWidth="1"/>
    <col min="8200" max="8200" width="5.5703125" style="99" bestFit="1" customWidth="1"/>
    <col min="8201" max="8201" width="9.28515625" style="99" bestFit="1" customWidth="1"/>
    <col min="8202" max="8202" width="8.42578125" style="99" bestFit="1" customWidth="1"/>
    <col min="8203" max="8203" width="4.7109375" style="99" bestFit="1" customWidth="1"/>
    <col min="8204" max="8204" width="1" style="99" bestFit="1" customWidth="1"/>
    <col min="8205" max="8205" width="3.7109375" style="99" bestFit="1" customWidth="1"/>
    <col min="8206" max="8206" width="1" style="99" bestFit="1" customWidth="1"/>
    <col min="8207" max="8207" width="2.85546875" style="99" bestFit="1" customWidth="1"/>
    <col min="8208" max="8208" width="1" style="99" bestFit="1" customWidth="1"/>
    <col min="8209" max="8209" width="3.7109375" style="99" bestFit="1" customWidth="1"/>
    <col min="8210" max="8210" width="1" style="99" bestFit="1" customWidth="1"/>
    <col min="8211" max="8211" width="2.85546875" style="99" bestFit="1" customWidth="1"/>
    <col min="8212" max="8212" width="1.85546875" style="99" bestFit="1" customWidth="1"/>
    <col min="8213" max="8214" width="1" style="99" bestFit="1" customWidth="1"/>
    <col min="8215" max="8215" width="5.5703125" style="99" bestFit="1" customWidth="1"/>
    <col min="8216" max="8216" width="1.85546875" style="99" bestFit="1" customWidth="1"/>
    <col min="8217" max="8217" width="2.85546875" style="99" bestFit="1" customWidth="1"/>
    <col min="8218" max="8218" width="1.85546875" style="99" bestFit="1" customWidth="1"/>
    <col min="8219" max="8219" width="9.28515625" style="99" bestFit="1" customWidth="1"/>
    <col min="8220" max="8448" width="9.140625" style="99"/>
    <col min="8449" max="8450" width="4.7109375" style="99" bestFit="1" customWidth="1"/>
    <col min="8451" max="8451" width="1.85546875" style="99" bestFit="1" customWidth="1"/>
    <col min="8452" max="8453" width="2.85546875" style="99" bestFit="1" customWidth="1"/>
    <col min="8454" max="8454" width="1.85546875" style="99" bestFit="1" customWidth="1"/>
    <col min="8455" max="8455" width="4.7109375" style="99" bestFit="1" customWidth="1"/>
    <col min="8456" max="8456" width="5.5703125" style="99" bestFit="1" customWidth="1"/>
    <col min="8457" max="8457" width="9.28515625" style="99" bestFit="1" customWidth="1"/>
    <col min="8458" max="8458" width="8.42578125" style="99" bestFit="1" customWidth="1"/>
    <col min="8459" max="8459" width="4.7109375" style="99" bestFit="1" customWidth="1"/>
    <col min="8460" max="8460" width="1" style="99" bestFit="1" customWidth="1"/>
    <col min="8461" max="8461" width="3.7109375" style="99" bestFit="1" customWidth="1"/>
    <col min="8462" max="8462" width="1" style="99" bestFit="1" customWidth="1"/>
    <col min="8463" max="8463" width="2.85546875" style="99" bestFit="1" customWidth="1"/>
    <col min="8464" max="8464" width="1" style="99" bestFit="1" customWidth="1"/>
    <col min="8465" max="8465" width="3.7109375" style="99" bestFit="1" customWidth="1"/>
    <col min="8466" max="8466" width="1" style="99" bestFit="1" customWidth="1"/>
    <col min="8467" max="8467" width="2.85546875" style="99" bestFit="1" customWidth="1"/>
    <col min="8468" max="8468" width="1.85546875" style="99" bestFit="1" customWidth="1"/>
    <col min="8469" max="8470" width="1" style="99" bestFit="1" customWidth="1"/>
    <col min="8471" max="8471" width="5.5703125" style="99" bestFit="1" customWidth="1"/>
    <col min="8472" max="8472" width="1.85546875" style="99" bestFit="1" customWidth="1"/>
    <col min="8473" max="8473" width="2.85546875" style="99" bestFit="1" customWidth="1"/>
    <col min="8474" max="8474" width="1.85546875" style="99" bestFit="1" customWidth="1"/>
    <col min="8475" max="8475" width="9.28515625" style="99" bestFit="1" customWidth="1"/>
    <col min="8476" max="8704" width="9.140625" style="99"/>
    <col min="8705" max="8706" width="4.7109375" style="99" bestFit="1" customWidth="1"/>
    <col min="8707" max="8707" width="1.85546875" style="99" bestFit="1" customWidth="1"/>
    <col min="8708" max="8709" width="2.85546875" style="99" bestFit="1" customWidth="1"/>
    <col min="8710" max="8710" width="1.85546875" style="99" bestFit="1" customWidth="1"/>
    <col min="8711" max="8711" width="4.7109375" style="99" bestFit="1" customWidth="1"/>
    <col min="8712" max="8712" width="5.5703125" style="99" bestFit="1" customWidth="1"/>
    <col min="8713" max="8713" width="9.28515625" style="99" bestFit="1" customWidth="1"/>
    <col min="8714" max="8714" width="8.42578125" style="99" bestFit="1" customWidth="1"/>
    <col min="8715" max="8715" width="4.7109375" style="99" bestFit="1" customWidth="1"/>
    <col min="8716" max="8716" width="1" style="99" bestFit="1" customWidth="1"/>
    <col min="8717" max="8717" width="3.7109375" style="99" bestFit="1" customWidth="1"/>
    <col min="8718" max="8718" width="1" style="99" bestFit="1" customWidth="1"/>
    <col min="8719" max="8719" width="2.85546875" style="99" bestFit="1" customWidth="1"/>
    <col min="8720" max="8720" width="1" style="99" bestFit="1" customWidth="1"/>
    <col min="8721" max="8721" width="3.7109375" style="99" bestFit="1" customWidth="1"/>
    <col min="8722" max="8722" width="1" style="99" bestFit="1" customWidth="1"/>
    <col min="8723" max="8723" width="2.85546875" style="99" bestFit="1" customWidth="1"/>
    <col min="8724" max="8724" width="1.85546875" style="99" bestFit="1" customWidth="1"/>
    <col min="8725" max="8726" width="1" style="99" bestFit="1" customWidth="1"/>
    <col min="8727" max="8727" width="5.5703125" style="99" bestFit="1" customWidth="1"/>
    <col min="8728" max="8728" width="1.85546875" style="99" bestFit="1" customWidth="1"/>
    <col min="8729" max="8729" width="2.85546875" style="99" bestFit="1" customWidth="1"/>
    <col min="8730" max="8730" width="1.85546875" style="99" bestFit="1" customWidth="1"/>
    <col min="8731" max="8731" width="9.28515625" style="99" bestFit="1" customWidth="1"/>
    <col min="8732" max="8960" width="9.140625" style="99"/>
    <col min="8961" max="8962" width="4.7109375" style="99" bestFit="1" customWidth="1"/>
    <col min="8963" max="8963" width="1.85546875" style="99" bestFit="1" customWidth="1"/>
    <col min="8964" max="8965" width="2.85546875" style="99" bestFit="1" customWidth="1"/>
    <col min="8966" max="8966" width="1.85546875" style="99" bestFit="1" customWidth="1"/>
    <col min="8967" max="8967" width="4.7109375" style="99" bestFit="1" customWidth="1"/>
    <col min="8968" max="8968" width="5.5703125" style="99" bestFit="1" customWidth="1"/>
    <col min="8969" max="8969" width="9.28515625" style="99" bestFit="1" customWidth="1"/>
    <col min="8970" max="8970" width="8.42578125" style="99" bestFit="1" customWidth="1"/>
    <col min="8971" max="8971" width="4.7109375" style="99" bestFit="1" customWidth="1"/>
    <col min="8972" max="8972" width="1" style="99" bestFit="1" customWidth="1"/>
    <col min="8973" max="8973" width="3.7109375" style="99" bestFit="1" customWidth="1"/>
    <col min="8974" max="8974" width="1" style="99" bestFit="1" customWidth="1"/>
    <col min="8975" max="8975" width="2.85546875" style="99" bestFit="1" customWidth="1"/>
    <col min="8976" max="8976" width="1" style="99" bestFit="1" customWidth="1"/>
    <col min="8977" max="8977" width="3.7109375" style="99" bestFit="1" customWidth="1"/>
    <col min="8978" max="8978" width="1" style="99" bestFit="1" customWidth="1"/>
    <col min="8979" max="8979" width="2.85546875" style="99" bestFit="1" customWidth="1"/>
    <col min="8980" max="8980" width="1.85546875" style="99" bestFit="1" customWidth="1"/>
    <col min="8981" max="8982" width="1" style="99" bestFit="1" customWidth="1"/>
    <col min="8983" max="8983" width="5.5703125" style="99" bestFit="1" customWidth="1"/>
    <col min="8984" max="8984" width="1.85546875" style="99" bestFit="1" customWidth="1"/>
    <col min="8985" max="8985" width="2.85546875" style="99" bestFit="1" customWidth="1"/>
    <col min="8986" max="8986" width="1.85546875" style="99" bestFit="1" customWidth="1"/>
    <col min="8987" max="8987" width="9.28515625" style="99" bestFit="1" customWidth="1"/>
    <col min="8988" max="9216" width="9.140625" style="99"/>
    <col min="9217" max="9218" width="4.7109375" style="99" bestFit="1" customWidth="1"/>
    <col min="9219" max="9219" width="1.85546875" style="99" bestFit="1" customWidth="1"/>
    <col min="9220" max="9221" width="2.85546875" style="99" bestFit="1" customWidth="1"/>
    <col min="9222" max="9222" width="1.85546875" style="99" bestFit="1" customWidth="1"/>
    <col min="9223" max="9223" width="4.7109375" style="99" bestFit="1" customWidth="1"/>
    <col min="9224" max="9224" width="5.5703125" style="99" bestFit="1" customWidth="1"/>
    <col min="9225" max="9225" width="9.28515625" style="99" bestFit="1" customWidth="1"/>
    <col min="9226" max="9226" width="8.42578125" style="99" bestFit="1" customWidth="1"/>
    <col min="9227" max="9227" width="4.7109375" style="99" bestFit="1" customWidth="1"/>
    <col min="9228" max="9228" width="1" style="99" bestFit="1" customWidth="1"/>
    <col min="9229" max="9229" width="3.7109375" style="99" bestFit="1" customWidth="1"/>
    <col min="9230" max="9230" width="1" style="99" bestFit="1" customWidth="1"/>
    <col min="9231" max="9231" width="2.85546875" style="99" bestFit="1" customWidth="1"/>
    <col min="9232" max="9232" width="1" style="99" bestFit="1" customWidth="1"/>
    <col min="9233" max="9233" width="3.7109375" style="99" bestFit="1" customWidth="1"/>
    <col min="9234" max="9234" width="1" style="99" bestFit="1" customWidth="1"/>
    <col min="9235" max="9235" width="2.85546875" style="99" bestFit="1" customWidth="1"/>
    <col min="9236" max="9236" width="1.85546875" style="99" bestFit="1" customWidth="1"/>
    <col min="9237" max="9238" width="1" style="99" bestFit="1" customWidth="1"/>
    <col min="9239" max="9239" width="5.5703125" style="99" bestFit="1" customWidth="1"/>
    <col min="9240" max="9240" width="1.85546875" style="99" bestFit="1" customWidth="1"/>
    <col min="9241" max="9241" width="2.85546875" style="99" bestFit="1" customWidth="1"/>
    <col min="9242" max="9242" width="1.85546875" style="99" bestFit="1" customWidth="1"/>
    <col min="9243" max="9243" width="9.28515625" style="99" bestFit="1" customWidth="1"/>
    <col min="9244" max="9472" width="9.140625" style="99"/>
    <col min="9473" max="9474" width="4.7109375" style="99" bestFit="1" customWidth="1"/>
    <col min="9475" max="9475" width="1.85546875" style="99" bestFit="1" customWidth="1"/>
    <col min="9476" max="9477" width="2.85546875" style="99" bestFit="1" customWidth="1"/>
    <col min="9478" max="9478" width="1.85546875" style="99" bestFit="1" customWidth="1"/>
    <col min="9479" max="9479" width="4.7109375" style="99" bestFit="1" customWidth="1"/>
    <col min="9480" max="9480" width="5.5703125" style="99" bestFit="1" customWidth="1"/>
    <col min="9481" max="9481" width="9.28515625" style="99" bestFit="1" customWidth="1"/>
    <col min="9482" max="9482" width="8.42578125" style="99" bestFit="1" customWidth="1"/>
    <col min="9483" max="9483" width="4.7109375" style="99" bestFit="1" customWidth="1"/>
    <col min="9484" max="9484" width="1" style="99" bestFit="1" customWidth="1"/>
    <col min="9485" max="9485" width="3.7109375" style="99" bestFit="1" customWidth="1"/>
    <col min="9486" max="9486" width="1" style="99" bestFit="1" customWidth="1"/>
    <col min="9487" max="9487" width="2.85546875" style="99" bestFit="1" customWidth="1"/>
    <col min="9488" max="9488" width="1" style="99" bestFit="1" customWidth="1"/>
    <col min="9489" max="9489" width="3.7109375" style="99" bestFit="1" customWidth="1"/>
    <col min="9490" max="9490" width="1" style="99" bestFit="1" customWidth="1"/>
    <col min="9491" max="9491" width="2.85546875" style="99" bestFit="1" customWidth="1"/>
    <col min="9492" max="9492" width="1.85546875" style="99" bestFit="1" customWidth="1"/>
    <col min="9493" max="9494" width="1" style="99" bestFit="1" customWidth="1"/>
    <col min="9495" max="9495" width="5.5703125" style="99" bestFit="1" customWidth="1"/>
    <col min="9496" max="9496" width="1.85546875" style="99" bestFit="1" customWidth="1"/>
    <col min="9497" max="9497" width="2.85546875" style="99" bestFit="1" customWidth="1"/>
    <col min="9498" max="9498" width="1.85546875" style="99" bestFit="1" customWidth="1"/>
    <col min="9499" max="9499" width="9.28515625" style="99" bestFit="1" customWidth="1"/>
    <col min="9500" max="9728" width="9.140625" style="99"/>
    <col min="9729" max="9730" width="4.7109375" style="99" bestFit="1" customWidth="1"/>
    <col min="9731" max="9731" width="1.85546875" style="99" bestFit="1" customWidth="1"/>
    <col min="9732" max="9733" width="2.85546875" style="99" bestFit="1" customWidth="1"/>
    <col min="9734" max="9734" width="1.85546875" style="99" bestFit="1" customWidth="1"/>
    <col min="9735" max="9735" width="4.7109375" style="99" bestFit="1" customWidth="1"/>
    <col min="9736" max="9736" width="5.5703125" style="99" bestFit="1" customWidth="1"/>
    <col min="9737" max="9737" width="9.28515625" style="99" bestFit="1" customWidth="1"/>
    <col min="9738" max="9738" width="8.42578125" style="99" bestFit="1" customWidth="1"/>
    <col min="9739" max="9739" width="4.7109375" style="99" bestFit="1" customWidth="1"/>
    <col min="9740" max="9740" width="1" style="99" bestFit="1" customWidth="1"/>
    <col min="9741" max="9741" width="3.7109375" style="99" bestFit="1" customWidth="1"/>
    <col min="9742" max="9742" width="1" style="99" bestFit="1" customWidth="1"/>
    <col min="9743" max="9743" width="2.85546875" style="99" bestFit="1" customWidth="1"/>
    <col min="9744" max="9744" width="1" style="99" bestFit="1" customWidth="1"/>
    <col min="9745" max="9745" width="3.7109375" style="99" bestFit="1" customWidth="1"/>
    <col min="9746" max="9746" width="1" style="99" bestFit="1" customWidth="1"/>
    <col min="9747" max="9747" width="2.85546875" style="99" bestFit="1" customWidth="1"/>
    <col min="9748" max="9748" width="1.85546875" style="99" bestFit="1" customWidth="1"/>
    <col min="9749" max="9750" width="1" style="99" bestFit="1" customWidth="1"/>
    <col min="9751" max="9751" width="5.5703125" style="99" bestFit="1" customWidth="1"/>
    <col min="9752" max="9752" width="1.85546875" style="99" bestFit="1" customWidth="1"/>
    <col min="9753" max="9753" width="2.85546875" style="99" bestFit="1" customWidth="1"/>
    <col min="9754" max="9754" width="1.85546875" style="99" bestFit="1" customWidth="1"/>
    <col min="9755" max="9755" width="9.28515625" style="99" bestFit="1" customWidth="1"/>
    <col min="9756" max="9984" width="9.140625" style="99"/>
    <col min="9985" max="9986" width="4.7109375" style="99" bestFit="1" customWidth="1"/>
    <col min="9987" max="9987" width="1.85546875" style="99" bestFit="1" customWidth="1"/>
    <col min="9988" max="9989" width="2.85546875" style="99" bestFit="1" customWidth="1"/>
    <col min="9990" max="9990" width="1.85546875" style="99" bestFit="1" customWidth="1"/>
    <col min="9991" max="9991" width="4.7109375" style="99" bestFit="1" customWidth="1"/>
    <col min="9992" max="9992" width="5.5703125" style="99" bestFit="1" customWidth="1"/>
    <col min="9993" max="9993" width="9.28515625" style="99" bestFit="1" customWidth="1"/>
    <col min="9994" max="9994" width="8.42578125" style="99" bestFit="1" customWidth="1"/>
    <col min="9995" max="9995" width="4.7109375" style="99" bestFit="1" customWidth="1"/>
    <col min="9996" max="9996" width="1" style="99" bestFit="1" customWidth="1"/>
    <col min="9997" max="9997" width="3.7109375" style="99" bestFit="1" customWidth="1"/>
    <col min="9998" max="9998" width="1" style="99" bestFit="1" customWidth="1"/>
    <col min="9999" max="9999" width="2.85546875" style="99" bestFit="1" customWidth="1"/>
    <col min="10000" max="10000" width="1" style="99" bestFit="1" customWidth="1"/>
    <col min="10001" max="10001" width="3.7109375" style="99" bestFit="1" customWidth="1"/>
    <col min="10002" max="10002" width="1" style="99" bestFit="1" customWidth="1"/>
    <col min="10003" max="10003" width="2.85546875" style="99" bestFit="1" customWidth="1"/>
    <col min="10004" max="10004" width="1.85546875" style="99" bestFit="1" customWidth="1"/>
    <col min="10005" max="10006" width="1" style="99" bestFit="1" customWidth="1"/>
    <col min="10007" max="10007" width="5.5703125" style="99" bestFit="1" customWidth="1"/>
    <col min="10008" max="10008" width="1.85546875" style="99" bestFit="1" customWidth="1"/>
    <col min="10009" max="10009" width="2.85546875" style="99" bestFit="1" customWidth="1"/>
    <col min="10010" max="10010" width="1.85546875" style="99" bestFit="1" customWidth="1"/>
    <col min="10011" max="10011" width="9.28515625" style="99" bestFit="1" customWidth="1"/>
    <col min="10012" max="10240" width="9.140625" style="99"/>
    <col min="10241" max="10242" width="4.7109375" style="99" bestFit="1" customWidth="1"/>
    <col min="10243" max="10243" width="1.85546875" style="99" bestFit="1" customWidth="1"/>
    <col min="10244" max="10245" width="2.85546875" style="99" bestFit="1" customWidth="1"/>
    <col min="10246" max="10246" width="1.85546875" style="99" bestFit="1" customWidth="1"/>
    <col min="10247" max="10247" width="4.7109375" style="99" bestFit="1" customWidth="1"/>
    <col min="10248" max="10248" width="5.5703125" style="99" bestFit="1" customWidth="1"/>
    <col min="10249" max="10249" width="9.28515625" style="99" bestFit="1" customWidth="1"/>
    <col min="10250" max="10250" width="8.42578125" style="99" bestFit="1" customWidth="1"/>
    <col min="10251" max="10251" width="4.7109375" style="99" bestFit="1" customWidth="1"/>
    <col min="10252" max="10252" width="1" style="99" bestFit="1" customWidth="1"/>
    <col min="10253" max="10253" width="3.7109375" style="99" bestFit="1" customWidth="1"/>
    <col min="10254" max="10254" width="1" style="99" bestFit="1" customWidth="1"/>
    <col min="10255" max="10255" width="2.85546875" style="99" bestFit="1" customWidth="1"/>
    <col min="10256" max="10256" width="1" style="99" bestFit="1" customWidth="1"/>
    <col min="10257" max="10257" width="3.7109375" style="99" bestFit="1" customWidth="1"/>
    <col min="10258" max="10258" width="1" style="99" bestFit="1" customWidth="1"/>
    <col min="10259" max="10259" width="2.85546875" style="99" bestFit="1" customWidth="1"/>
    <col min="10260" max="10260" width="1.85546875" style="99" bestFit="1" customWidth="1"/>
    <col min="10261" max="10262" width="1" style="99" bestFit="1" customWidth="1"/>
    <col min="10263" max="10263" width="5.5703125" style="99" bestFit="1" customWidth="1"/>
    <col min="10264" max="10264" width="1.85546875" style="99" bestFit="1" customWidth="1"/>
    <col min="10265" max="10265" width="2.85546875" style="99" bestFit="1" customWidth="1"/>
    <col min="10266" max="10266" width="1.85546875" style="99" bestFit="1" customWidth="1"/>
    <col min="10267" max="10267" width="9.28515625" style="99" bestFit="1" customWidth="1"/>
    <col min="10268" max="10496" width="9.140625" style="99"/>
    <col min="10497" max="10498" width="4.7109375" style="99" bestFit="1" customWidth="1"/>
    <col min="10499" max="10499" width="1.85546875" style="99" bestFit="1" customWidth="1"/>
    <col min="10500" max="10501" width="2.85546875" style="99" bestFit="1" customWidth="1"/>
    <col min="10502" max="10502" width="1.85546875" style="99" bestFit="1" customWidth="1"/>
    <col min="10503" max="10503" width="4.7109375" style="99" bestFit="1" customWidth="1"/>
    <col min="10504" max="10504" width="5.5703125" style="99" bestFit="1" customWidth="1"/>
    <col min="10505" max="10505" width="9.28515625" style="99" bestFit="1" customWidth="1"/>
    <col min="10506" max="10506" width="8.42578125" style="99" bestFit="1" customWidth="1"/>
    <col min="10507" max="10507" width="4.7109375" style="99" bestFit="1" customWidth="1"/>
    <col min="10508" max="10508" width="1" style="99" bestFit="1" customWidth="1"/>
    <col min="10509" max="10509" width="3.7109375" style="99" bestFit="1" customWidth="1"/>
    <col min="10510" max="10510" width="1" style="99" bestFit="1" customWidth="1"/>
    <col min="10511" max="10511" width="2.85546875" style="99" bestFit="1" customWidth="1"/>
    <col min="10512" max="10512" width="1" style="99" bestFit="1" customWidth="1"/>
    <col min="10513" max="10513" width="3.7109375" style="99" bestFit="1" customWidth="1"/>
    <col min="10514" max="10514" width="1" style="99" bestFit="1" customWidth="1"/>
    <col min="10515" max="10515" width="2.85546875" style="99" bestFit="1" customWidth="1"/>
    <col min="10516" max="10516" width="1.85546875" style="99" bestFit="1" customWidth="1"/>
    <col min="10517" max="10518" width="1" style="99" bestFit="1" customWidth="1"/>
    <col min="10519" max="10519" width="5.5703125" style="99" bestFit="1" customWidth="1"/>
    <col min="10520" max="10520" width="1.85546875" style="99" bestFit="1" customWidth="1"/>
    <col min="10521" max="10521" width="2.85546875" style="99" bestFit="1" customWidth="1"/>
    <col min="10522" max="10522" width="1.85546875" style="99" bestFit="1" customWidth="1"/>
    <col min="10523" max="10523" width="9.28515625" style="99" bestFit="1" customWidth="1"/>
    <col min="10524" max="10752" width="9.140625" style="99"/>
    <col min="10753" max="10754" width="4.7109375" style="99" bestFit="1" customWidth="1"/>
    <col min="10755" max="10755" width="1.85546875" style="99" bestFit="1" customWidth="1"/>
    <col min="10756" max="10757" width="2.85546875" style="99" bestFit="1" customWidth="1"/>
    <col min="10758" max="10758" width="1.85546875" style="99" bestFit="1" customWidth="1"/>
    <col min="10759" max="10759" width="4.7109375" style="99" bestFit="1" customWidth="1"/>
    <col min="10760" max="10760" width="5.5703125" style="99" bestFit="1" customWidth="1"/>
    <col min="10761" max="10761" width="9.28515625" style="99" bestFit="1" customWidth="1"/>
    <col min="10762" max="10762" width="8.42578125" style="99" bestFit="1" customWidth="1"/>
    <col min="10763" max="10763" width="4.7109375" style="99" bestFit="1" customWidth="1"/>
    <col min="10764" max="10764" width="1" style="99" bestFit="1" customWidth="1"/>
    <col min="10765" max="10765" width="3.7109375" style="99" bestFit="1" customWidth="1"/>
    <col min="10766" max="10766" width="1" style="99" bestFit="1" customWidth="1"/>
    <col min="10767" max="10767" width="2.85546875" style="99" bestFit="1" customWidth="1"/>
    <col min="10768" max="10768" width="1" style="99" bestFit="1" customWidth="1"/>
    <col min="10769" max="10769" width="3.7109375" style="99" bestFit="1" customWidth="1"/>
    <col min="10770" max="10770" width="1" style="99" bestFit="1" customWidth="1"/>
    <col min="10771" max="10771" width="2.85546875" style="99" bestFit="1" customWidth="1"/>
    <col min="10772" max="10772" width="1.85546875" style="99" bestFit="1" customWidth="1"/>
    <col min="10773" max="10774" width="1" style="99" bestFit="1" customWidth="1"/>
    <col min="10775" max="10775" width="5.5703125" style="99" bestFit="1" customWidth="1"/>
    <col min="10776" max="10776" width="1.85546875" style="99" bestFit="1" customWidth="1"/>
    <col min="10777" max="10777" width="2.85546875" style="99" bestFit="1" customWidth="1"/>
    <col min="10778" max="10778" width="1.85546875" style="99" bestFit="1" customWidth="1"/>
    <col min="10779" max="10779" width="9.28515625" style="99" bestFit="1" customWidth="1"/>
    <col min="10780" max="11008" width="9.140625" style="99"/>
    <col min="11009" max="11010" width="4.7109375" style="99" bestFit="1" customWidth="1"/>
    <col min="11011" max="11011" width="1.85546875" style="99" bestFit="1" customWidth="1"/>
    <col min="11012" max="11013" width="2.85546875" style="99" bestFit="1" customWidth="1"/>
    <col min="11014" max="11014" width="1.85546875" style="99" bestFit="1" customWidth="1"/>
    <col min="11015" max="11015" width="4.7109375" style="99" bestFit="1" customWidth="1"/>
    <col min="11016" max="11016" width="5.5703125" style="99" bestFit="1" customWidth="1"/>
    <col min="11017" max="11017" width="9.28515625" style="99" bestFit="1" customWidth="1"/>
    <col min="11018" max="11018" width="8.42578125" style="99" bestFit="1" customWidth="1"/>
    <col min="11019" max="11019" width="4.7109375" style="99" bestFit="1" customWidth="1"/>
    <col min="11020" max="11020" width="1" style="99" bestFit="1" customWidth="1"/>
    <col min="11021" max="11021" width="3.7109375" style="99" bestFit="1" customWidth="1"/>
    <col min="11022" max="11022" width="1" style="99" bestFit="1" customWidth="1"/>
    <col min="11023" max="11023" width="2.85546875" style="99" bestFit="1" customWidth="1"/>
    <col min="11024" max="11024" width="1" style="99" bestFit="1" customWidth="1"/>
    <col min="11025" max="11025" width="3.7109375" style="99" bestFit="1" customWidth="1"/>
    <col min="11026" max="11026" width="1" style="99" bestFit="1" customWidth="1"/>
    <col min="11027" max="11027" width="2.85546875" style="99" bestFit="1" customWidth="1"/>
    <col min="11028" max="11028" width="1.85546875" style="99" bestFit="1" customWidth="1"/>
    <col min="11029" max="11030" width="1" style="99" bestFit="1" customWidth="1"/>
    <col min="11031" max="11031" width="5.5703125" style="99" bestFit="1" customWidth="1"/>
    <col min="11032" max="11032" width="1.85546875" style="99" bestFit="1" customWidth="1"/>
    <col min="11033" max="11033" width="2.85546875" style="99" bestFit="1" customWidth="1"/>
    <col min="11034" max="11034" width="1.85546875" style="99" bestFit="1" customWidth="1"/>
    <col min="11035" max="11035" width="9.28515625" style="99" bestFit="1" customWidth="1"/>
    <col min="11036" max="11264" width="9.140625" style="99"/>
    <col min="11265" max="11266" width="4.7109375" style="99" bestFit="1" customWidth="1"/>
    <col min="11267" max="11267" width="1.85546875" style="99" bestFit="1" customWidth="1"/>
    <col min="11268" max="11269" width="2.85546875" style="99" bestFit="1" customWidth="1"/>
    <col min="11270" max="11270" width="1.85546875" style="99" bestFit="1" customWidth="1"/>
    <col min="11271" max="11271" width="4.7109375" style="99" bestFit="1" customWidth="1"/>
    <col min="11272" max="11272" width="5.5703125" style="99" bestFit="1" customWidth="1"/>
    <col min="11273" max="11273" width="9.28515625" style="99" bestFit="1" customWidth="1"/>
    <col min="11274" max="11274" width="8.42578125" style="99" bestFit="1" customWidth="1"/>
    <col min="11275" max="11275" width="4.7109375" style="99" bestFit="1" customWidth="1"/>
    <col min="11276" max="11276" width="1" style="99" bestFit="1" customWidth="1"/>
    <col min="11277" max="11277" width="3.7109375" style="99" bestFit="1" customWidth="1"/>
    <col min="11278" max="11278" width="1" style="99" bestFit="1" customWidth="1"/>
    <col min="11279" max="11279" width="2.85546875" style="99" bestFit="1" customWidth="1"/>
    <col min="11280" max="11280" width="1" style="99" bestFit="1" customWidth="1"/>
    <col min="11281" max="11281" width="3.7109375" style="99" bestFit="1" customWidth="1"/>
    <col min="11282" max="11282" width="1" style="99" bestFit="1" customWidth="1"/>
    <col min="11283" max="11283" width="2.85546875" style="99" bestFit="1" customWidth="1"/>
    <col min="11284" max="11284" width="1.85546875" style="99" bestFit="1" customWidth="1"/>
    <col min="11285" max="11286" width="1" style="99" bestFit="1" customWidth="1"/>
    <col min="11287" max="11287" width="5.5703125" style="99" bestFit="1" customWidth="1"/>
    <col min="11288" max="11288" width="1.85546875" style="99" bestFit="1" customWidth="1"/>
    <col min="11289" max="11289" width="2.85546875" style="99" bestFit="1" customWidth="1"/>
    <col min="11290" max="11290" width="1.85546875" style="99" bestFit="1" customWidth="1"/>
    <col min="11291" max="11291" width="9.28515625" style="99" bestFit="1" customWidth="1"/>
    <col min="11292" max="11520" width="9.140625" style="99"/>
    <col min="11521" max="11522" width="4.7109375" style="99" bestFit="1" customWidth="1"/>
    <col min="11523" max="11523" width="1.85546875" style="99" bestFit="1" customWidth="1"/>
    <col min="11524" max="11525" width="2.85546875" style="99" bestFit="1" customWidth="1"/>
    <col min="11526" max="11526" width="1.85546875" style="99" bestFit="1" customWidth="1"/>
    <col min="11527" max="11527" width="4.7109375" style="99" bestFit="1" customWidth="1"/>
    <col min="11528" max="11528" width="5.5703125" style="99" bestFit="1" customWidth="1"/>
    <col min="11529" max="11529" width="9.28515625" style="99" bestFit="1" customWidth="1"/>
    <col min="11530" max="11530" width="8.42578125" style="99" bestFit="1" customWidth="1"/>
    <col min="11531" max="11531" width="4.7109375" style="99" bestFit="1" customWidth="1"/>
    <col min="11532" max="11532" width="1" style="99" bestFit="1" customWidth="1"/>
    <col min="11533" max="11533" width="3.7109375" style="99" bestFit="1" customWidth="1"/>
    <col min="11534" max="11534" width="1" style="99" bestFit="1" customWidth="1"/>
    <col min="11535" max="11535" width="2.85546875" style="99" bestFit="1" customWidth="1"/>
    <col min="11536" max="11536" width="1" style="99" bestFit="1" customWidth="1"/>
    <col min="11537" max="11537" width="3.7109375" style="99" bestFit="1" customWidth="1"/>
    <col min="11538" max="11538" width="1" style="99" bestFit="1" customWidth="1"/>
    <col min="11539" max="11539" width="2.85546875" style="99" bestFit="1" customWidth="1"/>
    <col min="11540" max="11540" width="1.85546875" style="99" bestFit="1" customWidth="1"/>
    <col min="11541" max="11542" width="1" style="99" bestFit="1" customWidth="1"/>
    <col min="11543" max="11543" width="5.5703125" style="99" bestFit="1" customWidth="1"/>
    <col min="11544" max="11544" width="1.85546875" style="99" bestFit="1" customWidth="1"/>
    <col min="11545" max="11545" width="2.85546875" style="99" bestFit="1" customWidth="1"/>
    <col min="11546" max="11546" width="1.85546875" style="99" bestFit="1" customWidth="1"/>
    <col min="11547" max="11547" width="9.28515625" style="99" bestFit="1" customWidth="1"/>
    <col min="11548" max="11776" width="9.140625" style="99"/>
    <col min="11777" max="11778" width="4.7109375" style="99" bestFit="1" customWidth="1"/>
    <col min="11779" max="11779" width="1.85546875" style="99" bestFit="1" customWidth="1"/>
    <col min="11780" max="11781" width="2.85546875" style="99" bestFit="1" customWidth="1"/>
    <col min="11782" max="11782" width="1.85546875" style="99" bestFit="1" customWidth="1"/>
    <col min="11783" max="11783" width="4.7109375" style="99" bestFit="1" customWidth="1"/>
    <col min="11784" max="11784" width="5.5703125" style="99" bestFit="1" customWidth="1"/>
    <col min="11785" max="11785" width="9.28515625" style="99" bestFit="1" customWidth="1"/>
    <col min="11786" max="11786" width="8.42578125" style="99" bestFit="1" customWidth="1"/>
    <col min="11787" max="11787" width="4.7109375" style="99" bestFit="1" customWidth="1"/>
    <col min="11788" max="11788" width="1" style="99" bestFit="1" customWidth="1"/>
    <col min="11789" max="11789" width="3.7109375" style="99" bestFit="1" customWidth="1"/>
    <col min="11790" max="11790" width="1" style="99" bestFit="1" customWidth="1"/>
    <col min="11791" max="11791" width="2.85546875" style="99" bestFit="1" customWidth="1"/>
    <col min="11792" max="11792" width="1" style="99" bestFit="1" customWidth="1"/>
    <col min="11793" max="11793" width="3.7109375" style="99" bestFit="1" customWidth="1"/>
    <col min="11794" max="11794" width="1" style="99" bestFit="1" customWidth="1"/>
    <col min="11795" max="11795" width="2.85546875" style="99" bestFit="1" customWidth="1"/>
    <col min="11796" max="11796" width="1.85546875" style="99" bestFit="1" customWidth="1"/>
    <col min="11797" max="11798" width="1" style="99" bestFit="1" customWidth="1"/>
    <col min="11799" max="11799" width="5.5703125" style="99" bestFit="1" customWidth="1"/>
    <col min="11800" max="11800" width="1.85546875" style="99" bestFit="1" customWidth="1"/>
    <col min="11801" max="11801" width="2.85546875" style="99" bestFit="1" customWidth="1"/>
    <col min="11802" max="11802" width="1.85546875" style="99" bestFit="1" customWidth="1"/>
    <col min="11803" max="11803" width="9.28515625" style="99" bestFit="1" customWidth="1"/>
    <col min="11804" max="12032" width="9.140625" style="99"/>
    <col min="12033" max="12034" width="4.7109375" style="99" bestFit="1" customWidth="1"/>
    <col min="12035" max="12035" width="1.85546875" style="99" bestFit="1" customWidth="1"/>
    <col min="12036" max="12037" width="2.85546875" style="99" bestFit="1" customWidth="1"/>
    <col min="12038" max="12038" width="1.85546875" style="99" bestFit="1" customWidth="1"/>
    <col min="12039" max="12039" width="4.7109375" style="99" bestFit="1" customWidth="1"/>
    <col min="12040" max="12040" width="5.5703125" style="99" bestFit="1" customWidth="1"/>
    <col min="12041" max="12041" width="9.28515625" style="99" bestFit="1" customWidth="1"/>
    <col min="12042" max="12042" width="8.42578125" style="99" bestFit="1" customWidth="1"/>
    <col min="12043" max="12043" width="4.7109375" style="99" bestFit="1" customWidth="1"/>
    <col min="12044" max="12044" width="1" style="99" bestFit="1" customWidth="1"/>
    <col min="12045" max="12045" width="3.7109375" style="99" bestFit="1" customWidth="1"/>
    <col min="12046" max="12046" width="1" style="99" bestFit="1" customWidth="1"/>
    <col min="12047" max="12047" width="2.85546875" style="99" bestFit="1" customWidth="1"/>
    <col min="12048" max="12048" width="1" style="99" bestFit="1" customWidth="1"/>
    <col min="12049" max="12049" width="3.7109375" style="99" bestFit="1" customWidth="1"/>
    <col min="12050" max="12050" width="1" style="99" bestFit="1" customWidth="1"/>
    <col min="12051" max="12051" width="2.85546875" style="99" bestFit="1" customWidth="1"/>
    <col min="12052" max="12052" width="1.85546875" style="99" bestFit="1" customWidth="1"/>
    <col min="12053" max="12054" width="1" style="99" bestFit="1" customWidth="1"/>
    <col min="12055" max="12055" width="5.5703125" style="99" bestFit="1" customWidth="1"/>
    <col min="12056" max="12056" width="1.85546875" style="99" bestFit="1" customWidth="1"/>
    <col min="12057" max="12057" width="2.85546875" style="99" bestFit="1" customWidth="1"/>
    <col min="12058" max="12058" width="1.85546875" style="99" bestFit="1" customWidth="1"/>
    <col min="12059" max="12059" width="9.28515625" style="99" bestFit="1" customWidth="1"/>
    <col min="12060" max="12288" width="9.140625" style="99"/>
    <col min="12289" max="12290" width="4.7109375" style="99" bestFit="1" customWidth="1"/>
    <col min="12291" max="12291" width="1.85546875" style="99" bestFit="1" customWidth="1"/>
    <col min="12292" max="12293" width="2.85546875" style="99" bestFit="1" customWidth="1"/>
    <col min="12294" max="12294" width="1.85546875" style="99" bestFit="1" customWidth="1"/>
    <col min="12295" max="12295" width="4.7109375" style="99" bestFit="1" customWidth="1"/>
    <col min="12296" max="12296" width="5.5703125" style="99" bestFit="1" customWidth="1"/>
    <col min="12297" max="12297" width="9.28515625" style="99" bestFit="1" customWidth="1"/>
    <col min="12298" max="12298" width="8.42578125" style="99" bestFit="1" customWidth="1"/>
    <col min="12299" max="12299" width="4.7109375" style="99" bestFit="1" customWidth="1"/>
    <col min="12300" max="12300" width="1" style="99" bestFit="1" customWidth="1"/>
    <col min="12301" max="12301" width="3.7109375" style="99" bestFit="1" customWidth="1"/>
    <col min="12302" max="12302" width="1" style="99" bestFit="1" customWidth="1"/>
    <col min="12303" max="12303" width="2.85546875" style="99" bestFit="1" customWidth="1"/>
    <col min="12304" max="12304" width="1" style="99" bestFit="1" customWidth="1"/>
    <col min="12305" max="12305" width="3.7109375" style="99" bestFit="1" customWidth="1"/>
    <col min="12306" max="12306" width="1" style="99" bestFit="1" customWidth="1"/>
    <col min="12307" max="12307" width="2.85546875" style="99" bestFit="1" customWidth="1"/>
    <col min="12308" max="12308" width="1.85546875" style="99" bestFit="1" customWidth="1"/>
    <col min="12309" max="12310" width="1" style="99" bestFit="1" customWidth="1"/>
    <col min="12311" max="12311" width="5.5703125" style="99" bestFit="1" customWidth="1"/>
    <col min="12312" max="12312" width="1.85546875" style="99" bestFit="1" customWidth="1"/>
    <col min="12313" max="12313" width="2.85546875" style="99" bestFit="1" customWidth="1"/>
    <col min="12314" max="12314" width="1.85546875" style="99" bestFit="1" customWidth="1"/>
    <col min="12315" max="12315" width="9.28515625" style="99" bestFit="1" customWidth="1"/>
    <col min="12316" max="12544" width="9.140625" style="99"/>
    <col min="12545" max="12546" width="4.7109375" style="99" bestFit="1" customWidth="1"/>
    <col min="12547" max="12547" width="1.85546875" style="99" bestFit="1" customWidth="1"/>
    <col min="12548" max="12549" width="2.85546875" style="99" bestFit="1" customWidth="1"/>
    <col min="12550" max="12550" width="1.85546875" style="99" bestFit="1" customWidth="1"/>
    <col min="12551" max="12551" width="4.7109375" style="99" bestFit="1" customWidth="1"/>
    <col min="12552" max="12552" width="5.5703125" style="99" bestFit="1" customWidth="1"/>
    <col min="12553" max="12553" width="9.28515625" style="99" bestFit="1" customWidth="1"/>
    <col min="12554" max="12554" width="8.42578125" style="99" bestFit="1" customWidth="1"/>
    <col min="12555" max="12555" width="4.7109375" style="99" bestFit="1" customWidth="1"/>
    <col min="12556" max="12556" width="1" style="99" bestFit="1" customWidth="1"/>
    <col min="12557" max="12557" width="3.7109375" style="99" bestFit="1" customWidth="1"/>
    <col min="12558" max="12558" width="1" style="99" bestFit="1" customWidth="1"/>
    <col min="12559" max="12559" width="2.85546875" style="99" bestFit="1" customWidth="1"/>
    <col min="12560" max="12560" width="1" style="99" bestFit="1" customWidth="1"/>
    <col min="12561" max="12561" width="3.7109375" style="99" bestFit="1" customWidth="1"/>
    <col min="12562" max="12562" width="1" style="99" bestFit="1" customWidth="1"/>
    <col min="12563" max="12563" width="2.85546875" style="99" bestFit="1" customWidth="1"/>
    <col min="12564" max="12564" width="1.85546875" style="99" bestFit="1" customWidth="1"/>
    <col min="12565" max="12566" width="1" style="99" bestFit="1" customWidth="1"/>
    <col min="12567" max="12567" width="5.5703125" style="99" bestFit="1" customWidth="1"/>
    <col min="12568" max="12568" width="1.85546875" style="99" bestFit="1" customWidth="1"/>
    <col min="12569" max="12569" width="2.85546875" style="99" bestFit="1" customWidth="1"/>
    <col min="12570" max="12570" width="1.85546875" style="99" bestFit="1" customWidth="1"/>
    <col min="12571" max="12571" width="9.28515625" style="99" bestFit="1" customWidth="1"/>
    <col min="12572" max="12800" width="9.140625" style="99"/>
    <col min="12801" max="12802" width="4.7109375" style="99" bestFit="1" customWidth="1"/>
    <col min="12803" max="12803" width="1.85546875" style="99" bestFit="1" customWidth="1"/>
    <col min="12804" max="12805" width="2.85546875" style="99" bestFit="1" customWidth="1"/>
    <col min="12806" max="12806" width="1.85546875" style="99" bestFit="1" customWidth="1"/>
    <col min="12807" max="12807" width="4.7109375" style="99" bestFit="1" customWidth="1"/>
    <col min="12808" max="12808" width="5.5703125" style="99" bestFit="1" customWidth="1"/>
    <col min="12809" max="12809" width="9.28515625" style="99" bestFit="1" customWidth="1"/>
    <col min="12810" max="12810" width="8.42578125" style="99" bestFit="1" customWidth="1"/>
    <col min="12811" max="12811" width="4.7109375" style="99" bestFit="1" customWidth="1"/>
    <col min="12812" max="12812" width="1" style="99" bestFit="1" customWidth="1"/>
    <col min="12813" max="12813" width="3.7109375" style="99" bestFit="1" customWidth="1"/>
    <col min="12814" max="12814" width="1" style="99" bestFit="1" customWidth="1"/>
    <col min="12815" max="12815" width="2.85546875" style="99" bestFit="1" customWidth="1"/>
    <col min="12816" max="12816" width="1" style="99" bestFit="1" customWidth="1"/>
    <col min="12817" max="12817" width="3.7109375" style="99" bestFit="1" customWidth="1"/>
    <col min="12818" max="12818" width="1" style="99" bestFit="1" customWidth="1"/>
    <col min="12819" max="12819" width="2.85546875" style="99" bestFit="1" customWidth="1"/>
    <col min="12820" max="12820" width="1.85546875" style="99" bestFit="1" customWidth="1"/>
    <col min="12821" max="12822" width="1" style="99" bestFit="1" customWidth="1"/>
    <col min="12823" max="12823" width="5.5703125" style="99" bestFit="1" customWidth="1"/>
    <col min="12824" max="12824" width="1.85546875" style="99" bestFit="1" customWidth="1"/>
    <col min="12825" max="12825" width="2.85546875" style="99" bestFit="1" customWidth="1"/>
    <col min="12826" max="12826" width="1.85546875" style="99" bestFit="1" customWidth="1"/>
    <col min="12827" max="12827" width="9.28515625" style="99" bestFit="1" customWidth="1"/>
    <col min="12828" max="13056" width="9.140625" style="99"/>
    <col min="13057" max="13058" width="4.7109375" style="99" bestFit="1" customWidth="1"/>
    <col min="13059" max="13059" width="1.85546875" style="99" bestFit="1" customWidth="1"/>
    <col min="13060" max="13061" width="2.85546875" style="99" bestFit="1" customWidth="1"/>
    <col min="13062" max="13062" width="1.85546875" style="99" bestFit="1" customWidth="1"/>
    <col min="13063" max="13063" width="4.7109375" style="99" bestFit="1" customWidth="1"/>
    <col min="13064" max="13064" width="5.5703125" style="99" bestFit="1" customWidth="1"/>
    <col min="13065" max="13065" width="9.28515625" style="99" bestFit="1" customWidth="1"/>
    <col min="13066" max="13066" width="8.42578125" style="99" bestFit="1" customWidth="1"/>
    <col min="13067" max="13067" width="4.7109375" style="99" bestFit="1" customWidth="1"/>
    <col min="13068" max="13068" width="1" style="99" bestFit="1" customWidth="1"/>
    <col min="13069" max="13069" width="3.7109375" style="99" bestFit="1" customWidth="1"/>
    <col min="13070" max="13070" width="1" style="99" bestFit="1" customWidth="1"/>
    <col min="13071" max="13071" width="2.85546875" style="99" bestFit="1" customWidth="1"/>
    <col min="13072" max="13072" width="1" style="99" bestFit="1" customWidth="1"/>
    <col min="13073" max="13073" width="3.7109375" style="99" bestFit="1" customWidth="1"/>
    <col min="13074" max="13074" width="1" style="99" bestFit="1" customWidth="1"/>
    <col min="13075" max="13075" width="2.85546875" style="99" bestFit="1" customWidth="1"/>
    <col min="13076" max="13076" width="1.85546875" style="99" bestFit="1" customWidth="1"/>
    <col min="13077" max="13078" width="1" style="99" bestFit="1" customWidth="1"/>
    <col min="13079" max="13079" width="5.5703125" style="99" bestFit="1" customWidth="1"/>
    <col min="13080" max="13080" width="1.85546875" style="99" bestFit="1" customWidth="1"/>
    <col min="13081" max="13081" width="2.85546875" style="99" bestFit="1" customWidth="1"/>
    <col min="13082" max="13082" width="1.85546875" style="99" bestFit="1" customWidth="1"/>
    <col min="13083" max="13083" width="9.28515625" style="99" bestFit="1" customWidth="1"/>
    <col min="13084" max="13312" width="9.140625" style="99"/>
    <col min="13313" max="13314" width="4.7109375" style="99" bestFit="1" customWidth="1"/>
    <col min="13315" max="13315" width="1.85546875" style="99" bestFit="1" customWidth="1"/>
    <col min="13316" max="13317" width="2.85546875" style="99" bestFit="1" customWidth="1"/>
    <col min="13318" max="13318" width="1.85546875" style="99" bestFit="1" customWidth="1"/>
    <col min="13319" max="13319" width="4.7109375" style="99" bestFit="1" customWidth="1"/>
    <col min="13320" max="13320" width="5.5703125" style="99" bestFit="1" customWidth="1"/>
    <col min="13321" max="13321" width="9.28515625" style="99" bestFit="1" customWidth="1"/>
    <col min="13322" max="13322" width="8.42578125" style="99" bestFit="1" customWidth="1"/>
    <col min="13323" max="13323" width="4.7109375" style="99" bestFit="1" customWidth="1"/>
    <col min="13324" max="13324" width="1" style="99" bestFit="1" customWidth="1"/>
    <col min="13325" max="13325" width="3.7109375" style="99" bestFit="1" customWidth="1"/>
    <col min="13326" max="13326" width="1" style="99" bestFit="1" customWidth="1"/>
    <col min="13327" max="13327" width="2.85546875" style="99" bestFit="1" customWidth="1"/>
    <col min="13328" max="13328" width="1" style="99" bestFit="1" customWidth="1"/>
    <col min="13329" max="13329" width="3.7109375" style="99" bestFit="1" customWidth="1"/>
    <col min="13330" max="13330" width="1" style="99" bestFit="1" customWidth="1"/>
    <col min="13331" max="13331" width="2.85546875" style="99" bestFit="1" customWidth="1"/>
    <col min="13332" max="13332" width="1.85546875" style="99" bestFit="1" customWidth="1"/>
    <col min="13333" max="13334" width="1" style="99" bestFit="1" customWidth="1"/>
    <col min="13335" max="13335" width="5.5703125" style="99" bestFit="1" customWidth="1"/>
    <col min="13336" max="13336" width="1.85546875" style="99" bestFit="1" customWidth="1"/>
    <col min="13337" max="13337" width="2.85546875" style="99" bestFit="1" customWidth="1"/>
    <col min="13338" max="13338" width="1.85546875" style="99" bestFit="1" customWidth="1"/>
    <col min="13339" max="13339" width="9.28515625" style="99" bestFit="1" customWidth="1"/>
    <col min="13340" max="13568" width="9.140625" style="99"/>
    <col min="13569" max="13570" width="4.7109375" style="99" bestFit="1" customWidth="1"/>
    <col min="13571" max="13571" width="1.85546875" style="99" bestFit="1" customWidth="1"/>
    <col min="13572" max="13573" width="2.85546875" style="99" bestFit="1" customWidth="1"/>
    <col min="13574" max="13574" width="1.85546875" style="99" bestFit="1" customWidth="1"/>
    <col min="13575" max="13575" width="4.7109375" style="99" bestFit="1" customWidth="1"/>
    <col min="13576" max="13576" width="5.5703125" style="99" bestFit="1" customWidth="1"/>
    <col min="13577" max="13577" width="9.28515625" style="99" bestFit="1" customWidth="1"/>
    <col min="13578" max="13578" width="8.42578125" style="99" bestFit="1" customWidth="1"/>
    <col min="13579" max="13579" width="4.7109375" style="99" bestFit="1" customWidth="1"/>
    <col min="13580" max="13580" width="1" style="99" bestFit="1" customWidth="1"/>
    <col min="13581" max="13581" width="3.7109375" style="99" bestFit="1" customWidth="1"/>
    <col min="13582" max="13582" width="1" style="99" bestFit="1" customWidth="1"/>
    <col min="13583" max="13583" width="2.85546875" style="99" bestFit="1" customWidth="1"/>
    <col min="13584" max="13584" width="1" style="99" bestFit="1" customWidth="1"/>
    <col min="13585" max="13585" width="3.7109375" style="99" bestFit="1" customWidth="1"/>
    <col min="13586" max="13586" width="1" style="99" bestFit="1" customWidth="1"/>
    <col min="13587" max="13587" width="2.85546875" style="99" bestFit="1" customWidth="1"/>
    <col min="13588" max="13588" width="1.85546875" style="99" bestFit="1" customWidth="1"/>
    <col min="13589" max="13590" width="1" style="99" bestFit="1" customWidth="1"/>
    <col min="13591" max="13591" width="5.5703125" style="99" bestFit="1" customWidth="1"/>
    <col min="13592" max="13592" width="1.85546875" style="99" bestFit="1" customWidth="1"/>
    <col min="13593" max="13593" width="2.85546875" style="99" bestFit="1" customWidth="1"/>
    <col min="13594" max="13594" width="1.85546875" style="99" bestFit="1" customWidth="1"/>
    <col min="13595" max="13595" width="9.28515625" style="99" bestFit="1" customWidth="1"/>
    <col min="13596" max="13824" width="9.140625" style="99"/>
    <col min="13825" max="13826" width="4.7109375" style="99" bestFit="1" customWidth="1"/>
    <col min="13827" max="13827" width="1.85546875" style="99" bestFit="1" customWidth="1"/>
    <col min="13828" max="13829" width="2.85546875" style="99" bestFit="1" customWidth="1"/>
    <col min="13830" max="13830" width="1.85546875" style="99" bestFit="1" customWidth="1"/>
    <col min="13831" max="13831" width="4.7109375" style="99" bestFit="1" customWidth="1"/>
    <col min="13832" max="13832" width="5.5703125" style="99" bestFit="1" customWidth="1"/>
    <col min="13833" max="13833" width="9.28515625" style="99" bestFit="1" customWidth="1"/>
    <col min="13834" max="13834" width="8.42578125" style="99" bestFit="1" customWidth="1"/>
    <col min="13835" max="13835" width="4.7109375" style="99" bestFit="1" customWidth="1"/>
    <col min="13836" max="13836" width="1" style="99" bestFit="1" customWidth="1"/>
    <col min="13837" max="13837" width="3.7109375" style="99" bestFit="1" customWidth="1"/>
    <col min="13838" max="13838" width="1" style="99" bestFit="1" customWidth="1"/>
    <col min="13839" max="13839" width="2.85546875" style="99" bestFit="1" customWidth="1"/>
    <col min="13840" max="13840" width="1" style="99" bestFit="1" customWidth="1"/>
    <col min="13841" max="13841" width="3.7109375" style="99" bestFit="1" customWidth="1"/>
    <col min="13842" max="13842" width="1" style="99" bestFit="1" customWidth="1"/>
    <col min="13843" max="13843" width="2.85546875" style="99" bestFit="1" customWidth="1"/>
    <col min="13844" max="13844" width="1.85546875" style="99" bestFit="1" customWidth="1"/>
    <col min="13845" max="13846" width="1" style="99" bestFit="1" customWidth="1"/>
    <col min="13847" max="13847" width="5.5703125" style="99" bestFit="1" customWidth="1"/>
    <col min="13848" max="13848" width="1.85546875" style="99" bestFit="1" customWidth="1"/>
    <col min="13849" max="13849" width="2.85546875" style="99" bestFit="1" customWidth="1"/>
    <col min="13850" max="13850" width="1.85546875" style="99" bestFit="1" customWidth="1"/>
    <col min="13851" max="13851" width="9.28515625" style="99" bestFit="1" customWidth="1"/>
    <col min="13852" max="14080" width="9.140625" style="99"/>
    <col min="14081" max="14082" width="4.7109375" style="99" bestFit="1" customWidth="1"/>
    <col min="14083" max="14083" width="1.85546875" style="99" bestFit="1" customWidth="1"/>
    <col min="14084" max="14085" width="2.85546875" style="99" bestFit="1" customWidth="1"/>
    <col min="14086" max="14086" width="1.85546875" style="99" bestFit="1" customWidth="1"/>
    <col min="14087" max="14087" width="4.7109375" style="99" bestFit="1" customWidth="1"/>
    <col min="14088" max="14088" width="5.5703125" style="99" bestFit="1" customWidth="1"/>
    <col min="14089" max="14089" width="9.28515625" style="99" bestFit="1" customWidth="1"/>
    <col min="14090" max="14090" width="8.42578125" style="99" bestFit="1" customWidth="1"/>
    <col min="14091" max="14091" width="4.7109375" style="99" bestFit="1" customWidth="1"/>
    <col min="14092" max="14092" width="1" style="99" bestFit="1" customWidth="1"/>
    <col min="14093" max="14093" width="3.7109375" style="99" bestFit="1" customWidth="1"/>
    <col min="14094" max="14094" width="1" style="99" bestFit="1" customWidth="1"/>
    <col min="14095" max="14095" width="2.85546875" style="99" bestFit="1" customWidth="1"/>
    <col min="14096" max="14096" width="1" style="99" bestFit="1" customWidth="1"/>
    <col min="14097" max="14097" width="3.7109375" style="99" bestFit="1" customWidth="1"/>
    <col min="14098" max="14098" width="1" style="99" bestFit="1" customWidth="1"/>
    <col min="14099" max="14099" width="2.85546875" style="99" bestFit="1" customWidth="1"/>
    <col min="14100" max="14100" width="1.85546875" style="99" bestFit="1" customWidth="1"/>
    <col min="14101" max="14102" width="1" style="99" bestFit="1" customWidth="1"/>
    <col min="14103" max="14103" width="5.5703125" style="99" bestFit="1" customWidth="1"/>
    <col min="14104" max="14104" width="1.85546875" style="99" bestFit="1" customWidth="1"/>
    <col min="14105" max="14105" width="2.85546875" style="99" bestFit="1" customWidth="1"/>
    <col min="14106" max="14106" width="1.85546875" style="99" bestFit="1" customWidth="1"/>
    <col min="14107" max="14107" width="9.28515625" style="99" bestFit="1" customWidth="1"/>
    <col min="14108" max="14336" width="9.140625" style="99"/>
    <col min="14337" max="14338" width="4.7109375" style="99" bestFit="1" customWidth="1"/>
    <col min="14339" max="14339" width="1.85546875" style="99" bestFit="1" customWidth="1"/>
    <col min="14340" max="14341" width="2.85546875" style="99" bestFit="1" customWidth="1"/>
    <col min="14342" max="14342" width="1.85546875" style="99" bestFit="1" customWidth="1"/>
    <col min="14343" max="14343" width="4.7109375" style="99" bestFit="1" customWidth="1"/>
    <col min="14344" max="14344" width="5.5703125" style="99" bestFit="1" customWidth="1"/>
    <col min="14345" max="14345" width="9.28515625" style="99" bestFit="1" customWidth="1"/>
    <col min="14346" max="14346" width="8.42578125" style="99" bestFit="1" customWidth="1"/>
    <col min="14347" max="14347" width="4.7109375" style="99" bestFit="1" customWidth="1"/>
    <col min="14348" max="14348" width="1" style="99" bestFit="1" customWidth="1"/>
    <col min="14349" max="14349" width="3.7109375" style="99" bestFit="1" customWidth="1"/>
    <col min="14350" max="14350" width="1" style="99" bestFit="1" customWidth="1"/>
    <col min="14351" max="14351" width="2.85546875" style="99" bestFit="1" customWidth="1"/>
    <col min="14352" max="14352" width="1" style="99" bestFit="1" customWidth="1"/>
    <col min="14353" max="14353" width="3.7109375" style="99" bestFit="1" customWidth="1"/>
    <col min="14354" max="14354" width="1" style="99" bestFit="1" customWidth="1"/>
    <col min="14355" max="14355" width="2.85546875" style="99" bestFit="1" customWidth="1"/>
    <col min="14356" max="14356" width="1.85546875" style="99" bestFit="1" customWidth="1"/>
    <col min="14357" max="14358" width="1" style="99" bestFit="1" customWidth="1"/>
    <col min="14359" max="14359" width="5.5703125" style="99" bestFit="1" customWidth="1"/>
    <col min="14360" max="14360" width="1.85546875" style="99" bestFit="1" customWidth="1"/>
    <col min="14361" max="14361" width="2.85546875" style="99" bestFit="1" customWidth="1"/>
    <col min="14362" max="14362" width="1.85546875" style="99" bestFit="1" customWidth="1"/>
    <col min="14363" max="14363" width="9.28515625" style="99" bestFit="1" customWidth="1"/>
    <col min="14364" max="14592" width="9.140625" style="99"/>
    <col min="14593" max="14594" width="4.7109375" style="99" bestFit="1" customWidth="1"/>
    <col min="14595" max="14595" width="1.85546875" style="99" bestFit="1" customWidth="1"/>
    <col min="14596" max="14597" width="2.85546875" style="99" bestFit="1" customWidth="1"/>
    <col min="14598" max="14598" width="1.85546875" style="99" bestFit="1" customWidth="1"/>
    <col min="14599" max="14599" width="4.7109375" style="99" bestFit="1" customWidth="1"/>
    <col min="14600" max="14600" width="5.5703125" style="99" bestFit="1" customWidth="1"/>
    <col min="14601" max="14601" width="9.28515625" style="99" bestFit="1" customWidth="1"/>
    <col min="14602" max="14602" width="8.42578125" style="99" bestFit="1" customWidth="1"/>
    <col min="14603" max="14603" width="4.7109375" style="99" bestFit="1" customWidth="1"/>
    <col min="14604" max="14604" width="1" style="99" bestFit="1" customWidth="1"/>
    <col min="14605" max="14605" width="3.7109375" style="99" bestFit="1" customWidth="1"/>
    <col min="14606" max="14606" width="1" style="99" bestFit="1" customWidth="1"/>
    <col min="14607" max="14607" width="2.85546875" style="99" bestFit="1" customWidth="1"/>
    <col min="14608" max="14608" width="1" style="99" bestFit="1" customWidth="1"/>
    <col min="14609" max="14609" width="3.7109375" style="99" bestFit="1" customWidth="1"/>
    <col min="14610" max="14610" width="1" style="99" bestFit="1" customWidth="1"/>
    <col min="14611" max="14611" width="2.85546875" style="99" bestFit="1" customWidth="1"/>
    <col min="14612" max="14612" width="1.85546875" style="99" bestFit="1" customWidth="1"/>
    <col min="14613" max="14614" width="1" style="99" bestFit="1" customWidth="1"/>
    <col min="14615" max="14615" width="5.5703125" style="99" bestFit="1" customWidth="1"/>
    <col min="14616" max="14616" width="1.85546875" style="99" bestFit="1" customWidth="1"/>
    <col min="14617" max="14617" width="2.85546875" style="99" bestFit="1" customWidth="1"/>
    <col min="14618" max="14618" width="1.85546875" style="99" bestFit="1" customWidth="1"/>
    <col min="14619" max="14619" width="9.28515625" style="99" bestFit="1" customWidth="1"/>
    <col min="14620" max="14848" width="9.140625" style="99"/>
    <col min="14849" max="14850" width="4.7109375" style="99" bestFit="1" customWidth="1"/>
    <col min="14851" max="14851" width="1.85546875" style="99" bestFit="1" customWidth="1"/>
    <col min="14852" max="14853" width="2.85546875" style="99" bestFit="1" customWidth="1"/>
    <col min="14854" max="14854" width="1.85546875" style="99" bestFit="1" customWidth="1"/>
    <col min="14855" max="14855" width="4.7109375" style="99" bestFit="1" customWidth="1"/>
    <col min="14856" max="14856" width="5.5703125" style="99" bestFit="1" customWidth="1"/>
    <col min="14857" max="14857" width="9.28515625" style="99" bestFit="1" customWidth="1"/>
    <col min="14858" max="14858" width="8.42578125" style="99" bestFit="1" customWidth="1"/>
    <col min="14859" max="14859" width="4.7109375" style="99" bestFit="1" customWidth="1"/>
    <col min="14860" max="14860" width="1" style="99" bestFit="1" customWidth="1"/>
    <col min="14861" max="14861" width="3.7109375" style="99" bestFit="1" customWidth="1"/>
    <col min="14862" max="14862" width="1" style="99" bestFit="1" customWidth="1"/>
    <col min="14863" max="14863" width="2.85546875" style="99" bestFit="1" customWidth="1"/>
    <col min="14864" max="14864" width="1" style="99" bestFit="1" customWidth="1"/>
    <col min="14865" max="14865" width="3.7109375" style="99" bestFit="1" customWidth="1"/>
    <col min="14866" max="14866" width="1" style="99" bestFit="1" customWidth="1"/>
    <col min="14867" max="14867" width="2.85546875" style="99" bestFit="1" customWidth="1"/>
    <col min="14868" max="14868" width="1.85546875" style="99" bestFit="1" customWidth="1"/>
    <col min="14869" max="14870" width="1" style="99" bestFit="1" customWidth="1"/>
    <col min="14871" max="14871" width="5.5703125" style="99" bestFit="1" customWidth="1"/>
    <col min="14872" max="14872" width="1.85546875" style="99" bestFit="1" customWidth="1"/>
    <col min="14873" max="14873" width="2.85546875" style="99" bestFit="1" customWidth="1"/>
    <col min="14874" max="14874" width="1.85546875" style="99" bestFit="1" customWidth="1"/>
    <col min="14875" max="14875" width="9.28515625" style="99" bestFit="1" customWidth="1"/>
    <col min="14876" max="15104" width="9.140625" style="99"/>
    <col min="15105" max="15106" width="4.7109375" style="99" bestFit="1" customWidth="1"/>
    <col min="15107" max="15107" width="1.85546875" style="99" bestFit="1" customWidth="1"/>
    <col min="15108" max="15109" width="2.85546875" style="99" bestFit="1" customWidth="1"/>
    <col min="15110" max="15110" width="1.85546875" style="99" bestFit="1" customWidth="1"/>
    <col min="15111" max="15111" width="4.7109375" style="99" bestFit="1" customWidth="1"/>
    <col min="15112" max="15112" width="5.5703125" style="99" bestFit="1" customWidth="1"/>
    <col min="15113" max="15113" width="9.28515625" style="99" bestFit="1" customWidth="1"/>
    <col min="15114" max="15114" width="8.42578125" style="99" bestFit="1" customWidth="1"/>
    <col min="15115" max="15115" width="4.7109375" style="99" bestFit="1" customWidth="1"/>
    <col min="15116" max="15116" width="1" style="99" bestFit="1" customWidth="1"/>
    <col min="15117" max="15117" width="3.7109375" style="99" bestFit="1" customWidth="1"/>
    <col min="15118" max="15118" width="1" style="99" bestFit="1" customWidth="1"/>
    <col min="15119" max="15119" width="2.85546875" style="99" bestFit="1" customWidth="1"/>
    <col min="15120" max="15120" width="1" style="99" bestFit="1" customWidth="1"/>
    <col min="15121" max="15121" width="3.7109375" style="99" bestFit="1" customWidth="1"/>
    <col min="15122" max="15122" width="1" style="99" bestFit="1" customWidth="1"/>
    <col min="15123" max="15123" width="2.85546875" style="99" bestFit="1" customWidth="1"/>
    <col min="15124" max="15124" width="1.85546875" style="99" bestFit="1" customWidth="1"/>
    <col min="15125" max="15126" width="1" style="99" bestFit="1" customWidth="1"/>
    <col min="15127" max="15127" width="5.5703125" style="99" bestFit="1" customWidth="1"/>
    <col min="15128" max="15128" width="1.85546875" style="99" bestFit="1" customWidth="1"/>
    <col min="15129" max="15129" width="2.85546875" style="99" bestFit="1" customWidth="1"/>
    <col min="15130" max="15130" width="1.85546875" style="99" bestFit="1" customWidth="1"/>
    <col min="15131" max="15131" width="9.28515625" style="99" bestFit="1" customWidth="1"/>
    <col min="15132" max="15360" width="9.140625" style="99"/>
    <col min="15361" max="15362" width="4.7109375" style="99" bestFit="1" customWidth="1"/>
    <col min="15363" max="15363" width="1.85546875" style="99" bestFit="1" customWidth="1"/>
    <col min="15364" max="15365" width="2.85546875" style="99" bestFit="1" customWidth="1"/>
    <col min="15366" max="15366" width="1.85546875" style="99" bestFit="1" customWidth="1"/>
    <col min="15367" max="15367" width="4.7109375" style="99" bestFit="1" customWidth="1"/>
    <col min="15368" max="15368" width="5.5703125" style="99" bestFit="1" customWidth="1"/>
    <col min="15369" max="15369" width="9.28515625" style="99" bestFit="1" customWidth="1"/>
    <col min="15370" max="15370" width="8.42578125" style="99" bestFit="1" customWidth="1"/>
    <col min="15371" max="15371" width="4.7109375" style="99" bestFit="1" customWidth="1"/>
    <col min="15372" max="15372" width="1" style="99" bestFit="1" customWidth="1"/>
    <col min="15373" max="15373" width="3.7109375" style="99" bestFit="1" customWidth="1"/>
    <col min="15374" max="15374" width="1" style="99" bestFit="1" customWidth="1"/>
    <col min="15375" max="15375" width="2.85546875" style="99" bestFit="1" customWidth="1"/>
    <col min="15376" max="15376" width="1" style="99" bestFit="1" customWidth="1"/>
    <col min="15377" max="15377" width="3.7109375" style="99" bestFit="1" customWidth="1"/>
    <col min="15378" max="15378" width="1" style="99" bestFit="1" customWidth="1"/>
    <col min="15379" max="15379" width="2.85546875" style="99" bestFit="1" customWidth="1"/>
    <col min="15380" max="15380" width="1.85546875" style="99" bestFit="1" customWidth="1"/>
    <col min="15381" max="15382" width="1" style="99" bestFit="1" customWidth="1"/>
    <col min="15383" max="15383" width="5.5703125" style="99" bestFit="1" customWidth="1"/>
    <col min="15384" max="15384" width="1.85546875" style="99" bestFit="1" customWidth="1"/>
    <col min="15385" max="15385" width="2.85546875" style="99" bestFit="1" customWidth="1"/>
    <col min="15386" max="15386" width="1.85546875" style="99" bestFit="1" customWidth="1"/>
    <col min="15387" max="15387" width="9.28515625" style="99" bestFit="1" customWidth="1"/>
    <col min="15388" max="15616" width="9.140625" style="99"/>
    <col min="15617" max="15618" width="4.7109375" style="99" bestFit="1" customWidth="1"/>
    <col min="15619" max="15619" width="1.85546875" style="99" bestFit="1" customWidth="1"/>
    <col min="15620" max="15621" width="2.85546875" style="99" bestFit="1" customWidth="1"/>
    <col min="15622" max="15622" width="1.85546875" style="99" bestFit="1" customWidth="1"/>
    <col min="15623" max="15623" width="4.7109375" style="99" bestFit="1" customWidth="1"/>
    <col min="15624" max="15624" width="5.5703125" style="99" bestFit="1" customWidth="1"/>
    <col min="15625" max="15625" width="9.28515625" style="99" bestFit="1" customWidth="1"/>
    <col min="15626" max="15626" width="8.42578125" style="99" bestFit="1" customWidth="1"/>
    <col min="15627" max="15627" width="4.7109375" style="99" bestFit="1" customWidth="1"/>
    <col min="15628" max="15628" width="1" style="99" bestFit="1" customWidth="1"/>
    <col min="15629" max="15629" width="3.7109375" style="99" bestFit="1" customWidth="1"/>
    <col min="15630" max="15630" width="1" style="99" bestFit="1" customWidth="1"/>
    <col min="15631" max="15631" width="2.85546875" style="99" bestFit="1" customWidth="1"/>
    <col min="15632" max="15632" width="1" style="99" bestFit="1" customWidth="1"/>
    <col min="15633" max="15633" width="3.7109375" style="99" bestFit="1" customWidth="1"/>
    <col min="15634" max="15634" width="1" style="99" bestFit="1" customWidth="1"/>
    <col min="15635" max="15635" width="2.85546875" style="99" bestFit="1" customWidth="1"/>
    <col min="15636" max="15636" width="1.85546875" style="99" bestFit="1" customWidth="1"/>
    <col min="15637" max="15638" width="1" style="99" bestFit="1" customWidth="1"/>
    <col min="15639" max="15639" width="5.5703125" style="99" bestFit="1" customWidth="1"/>
    <col min="15640" max="15640" width="1.85546875" style="99" bestFit="1" customWidth="1"/>
    <col min="15641" max="15641" width="2.85546875" style="99" bestFit="1" customWidth="1"/>
    <col min="15642" max="15642" width="1.85546875" style="99" bestFit="1" customWidth="1"/>
    <col min="15643" max="15643" width="9.28515625" style="99" bestFit="1" customWidth="1"/>
    <col min="15644" max="15872" width="9.140625" style="99"/>
    <col min="15873" max="15874" width="4.7109375" style="99" bestFit="1" customWidth="1"/>
    <col min="15875" max="15875" width="1.85546875" style="99" bestFit="1" customWidth="1"/>
    <col min="15876" max="15877" width="2.85546875" style="99" bestFit="1" customWidth="1"/>
    <col min="15878" max="15878" width="1.85546875" style="99" bestFit="1" customWidth="1"/>
    <col min="15879" max="15879" width="4.7109375" style="99" bestFit="1" customWidth="1"/>
    <col min="15880" max="15880" width="5.5703125" style="99" bestFit="1" customWidth="1"/>
    <col min="15881" max="15881" width="9.28515625" style="99" bestFit="1" customWidth="1"/>
    <col min="15882" max="15882" width="8.42578125" style="99" bestFit="1" customWidth="1"/>
    <col min="15883" max="15883" width="4.7109375" style="99" bestFit="1" customWidth="1"/>
    <col min="15884" max="15884" width="1" style="99" bestFit="1" customWidth="1"/>
    <col min="15885" max="15885" width="3.7109375" style="99" bestFit="1" customWidth="1"/>
    <col min="15886" max="15886" width="1" style="99" bestFit="1" customWidth="1"/>
    <col min="15887" max="15887" width="2.85546875" style="99" bestFit="1" customWidth="1"/>
    <col min="15888" max="15888" width="1" style="99" bestFit="1" customWidth="1"/>
    <col min="15889" max="15889" width="3.7109375" style="99" bestFit="1" customWidth="1"/>
    <col min="15890" max="15890" width="1" style="99" bestFit="1" customWidth="1"/>
    <col min="15891" max="15891" width="2.85546875" style="99" bestFit="1" customWidth="1"/>
    <col min="15892" max="15892" width="1.85546875" style="99" bestFit="1" customWidth="1"/>
    <col min="15893" max="15894" width="1" style="99" bestFit="1" customWidth="1"/>
    <col min="15895" max="15895" width="5.5703125" style="99" bestFit="1" customWidth="1"/>
    <col min="15896" max="15896" width="1.85546875" style="99" bestFit="1" customWidth="1"/>
    <col min="15897" max="15897" width="2.85546875" style="99" bestFit="1" customWidth="1"/>
    <col min="15898" max="15898" width="1.85546875" style="99" bestFit="1" customWidth="1"/>
    <col min="15899" max="15899" width="9.28515625" style="99" bestFit="1" customWidth="1"/>
    <col min="15900" max="16128" width="9.140625" style="99"/>
    <col min="16129" max="16130" width="4.7109375" style="99" bestFit="1" customWidth="1"/>
    <col min="16131" max="16131" width="1.85546875" style="99" bestFit="1" customWidth="1"/>
    <col min="16132" max="16133" width="2.85546875" style="99" bestFit="1" customWidth="1"/>
    <col min="16134" max="16134" width="1.85546875" style="99" bestFit="1" customWidth="1"/>
    <col min="16135" max="16135" width="4.7109375" style="99" bestFit="1" customWidth="1"/>
    <col min="16136" max="16136" width="5.5703125" style="99" bestFit="1" customWidth="1"/>
    <col min="16137" max="16137" width="9.28515625" style="99" bestFit="1" customWidth="1"/>
    <col min="16138" max="16138" width="8.42578125" style="99" bestFit="1" customWidth="1"/>
    <col min="16139" max="16139" width="4.7109375" style="99" bestFit="1" customWidth="1"/>
    <col min="16140" max="16140" width="1" style="99" bestFit="1" customWidth="1"/>
    <col min="16141" max="16141" width="3.7109375" style="99" bestFit="1" customWidth="1"/>
    <col min="16142" max="16142" width="1" style="99" bestFit="1" customWidth="1"/>
    <col min="16143" max="16143" width="2.85546875" style="99" bestFit="1" customWidth="1"/>
    <col min="16144" max="16144" width="1" style="99" bestFit="1" customWidth="1"/>
    <col min="16145" max="16145" width="3.7109375" style="99" bestFit="1" customWidth="1"/>
    <col min="16146" max="16146" width="1" style="99" bestFit="1" customWidth="1"/>
    <col min="16147" max="16147" width="2.85546875" style="99" bestFit="1" customWidth="1"/>
    <col min="16148" max="16148" width="1.85546875" style="99" bestFit="1" customWidth="1"/>
    <col min="16149" max="16150" width="1" style="99" bestFit="1" customWidth="1"/>
    <col min="16151" max="16151" width="5.5703125" style="99" bestFit="1" customWidth="1"/>
    <col min="16152" max="16152" width="1.85546875" style="99" bestFit="1" customWidth="1"/>
    <col min="16153" max="16153" width="2.85546875" style="99" bestFit="1" customWidth="1"/>
    <col min="16154" max="16154" width="1.85546875" style="99" bestFit="1" customWidth="1"/>
    <col min="16155" max="16155" width="9.28515625" style="99" bestFit="1" customWidth="1"/>
    <col min="16156" max="16384" width="9.140625" style="99"/>
  </cols>
  <sheetData>
    <row r="1" spans="1:29" ht="10.35" customHeight="1" x14ac:dyDescent="0.2">
      <c r="A1" s="213"/>
      <c r="B1" s="213"/>
      <c r="C1" s="213"/>
      <c r="D1" s="145" t="s">
        <v>0</v>
      </c>
      <c r="E1" s="145"/>
      <c r="F1" s="145"/>
      <c r="G1" s="145"/>
      <c r="H1" s="145"/>
      <c r="I1" s="145"/>
      <c r="J1" s="145"/>
      <c r="K1" s="145"/>
      <c r="L1" s="145"/>
      <c r="M1" s="145"/>
      <c r="N1" s="145"/>
      <c r="O1" s="145"/>
      <c r="P1" s="145"/>
      <c r="Q1" s="145"/>
      <c r="R1" s="145"/>
      <c r="S1" s="146" t="s">
        <v>95</v>
      </c>
      <c r="T1" s="146"/>
      <c r="U1" s="146"/>
      <c r="V1" s="146"/>
      <c r="W1" s="146"/>
      <c r="X1" s="146"/>
      <c r="Y1" s="146"/>
      <c r="Z1" s="146"/>
      <c r="AA1" s="146"/>
    </row>
    <row r="2" spans="1:29" ht="10.35" customHeight="1" x14ac:dyDescent="0.2">
      <c r="A2" s="213"/>
      <c r="B2" s="214"/>
      <c r="C2" s="213"/>
      <c r="D2" s="145"/>
      <c r="E2" s="145"/>
      <c r="F2" s="145"/>
      <c r="G2" s="145"/>
      <c r="H2" s="145"/>
      <c r="I2" s="145"/>
      <c r="J2" s="145"/>
      <c r="K2" s="145"/>
      <c r="L2" s="145"/>
      <c r="M2" s="145"/>
      <c r="N2" s="145"/>
      <c r="O2" s="145"/>
      <c r="P2" s="145"/>
      <c r="Q2" s="145"/>
      <c r="R2" s="145"/>
      <c r="S2" s="146"/>
      <c r="T2" s="146"/>
      <c r="U2" s="146"/>
      <c r="V2" s="146"/>
      <c r="W2" s="146"/>
      <c r="X2" s="146"/>
      <c r="Y2" s="146"/>
      <c r="Z2" s="146"/>
      <c r="AA2" s="146"/>
      <c r="AC2" s="99" t="s">
        <v>1</v>
      </c>
    </row>
    <row r="3" spans="1:29" ht="10.35" customHeight="1" x14ac:dyDescent="0.2">
      <c r="A3" s="214"/>
      <c r="B3" s="214"/>
      <c r="C3" s="214"/>
      <c r="D3" s="215" t="s">
        <v>2</v>
      </c>
      <c r="E3" s="215"/>
      <c r="F3" s="215"/>
      <c r="G3" s="215"/>
      <c r="H3" s="215"/>
      <c r="I3" s="215"/>
      <c r="J3" s="215"/>
      <c r="K3" s="215"/>
      <c r="L3" s="215"/>
      <c r="M3" s="215"/>
      <c r="N3" s="215"/>
      <c r="O3" s="215"/>
      <c r="P3" s="215"/>
      <c r="Q3" s="215"/>
      <c r="R3" s="215"/>
      <c r="S3" s="216"/>
      <c r="T3" s="216"/>
      <c r="U3" s="216"/>
      <c r="V3" s="216"/>
      <c r="W3" s="216"/>
      <c r="X3" s="216"/>
      <c r="Y3" s="216"/>
      <c r="Z3" s="216"/>
      <c r="AA3" s="216"/>
    </row>
    <row r="4" spans="1:29" ht="10.9" customHeight="1" x14ac:dyDescent="0.2">
      <c r="A4" s="148"/>
      <c r="B4" s="148"/>
      <c r="C4" s="148"/>
      <c r="D4" s="148"/>
      <c r="E4" s="148"/>
      <c r="F4" s="148"/>
      <c r="G4" s="148"/>
      <c r="H4" s="148"/>
      <c r="I4" s="148"/>
      <c r="J4" s="148"/>
      <c r="K4" s="148"/>
      <c r="L4" s="148"/>
      <c r="M4" s="148"/>
      <c r="N4" s="148"/>
      <c r="O4" s="148"/>
      <c r="P4" s="148"/>
      <c r="Q4" s="148"/>
      <c r="R4" s="148"/>
      <c r="S4" s="148"/>
      <c r="T4" s="148"/>
      <c r="U4" s="148"/>
      <c r="V4" s="148"/>
      <c r="W4" s="148"/>
      <c r="X4" s="148"/>
      <c r="Y4" s="148"/>
      <c r="Z4" s="148"/>
      <c r="AA4" s="148"/>
    </row>
    <row r="5" spans="1:29" ht="10.35" customHeight="1" x14ac:dyDescent="0.2">
      <c r="A5" s="145" t="s">
        <v>3</v>
      </c>
      <c r="B5" s="145"/>
      <c r="C5" s="145" t="s">
        <v>92</v>
      </c>
      <c r="D5" s="145"/>
      <c r="E5" s="145"/>
      <c r="F5" s="145"/>
      <c r="G5" s="145"/>
      <c r="H5" s="145"/>
      <c r="I5" s="145"/>
      <c r="J5" s="145"/>
      <c r="K5" s="145"/>
      <c r="L5" s="145"/>
      <c r="M5" s="145"/>
      <c r="N5" s="145"/>
      <c r="O5" s="145"/>
      <c r="P5" s="145"/>
      <c r="Q5" s="145"/>
      <c r="R5" s="145"/>
      <c r="S5" s="145"/>
      <c r="T5" s="145"/>
      <c r="U5" s="146"/>
      <c r="V5" s="145"/>
      <c r="W5" s="145"/>
      <c r="X5" s="145"/>
      <c r="Y5" s="145"/>
      <c r="Z5" s="145"/>
      <c r="AA5" s="145"/>
    </row>
    <row r="6" spans="1:29" ht="10.35" customHeight="1" x14ac:dyDescent="0.2">
      <c r="A6" s="145" t="s">
        <v>4</v>
      </c>
      <c r="B6" s="145"/>
      <c r="C6" s="145" t="s">
        <v>96</v>
      </c>
      <c r="D6" s="145"/>
      <c r="E6" s="145"/>
      <c r="F6" s="145"/>
      <c r="G6" s="145"/>
      <c r="H6" s="145"/>
      <c r="I6" s="145"/>
      <c r="J6" s="145"/>
      <c r="K6" s="145"/>
      <c r="L6" s="145"/>
      <c r="M6" s="145"/>
      <c r="N6" s="145"/>
      <c r="O6" s="145"/>
      <c r="P6" s="145"/>
      <c r="Q6" s="145"/>
      <c r="R6" s="145"/>
      <c r="S6" s="145"/>
      <c r="T6" s="145"/>
      <c r="U6" s="146" t="s">
        <v>97</v>
      </c>
      <c r="V6" s="146"/>
      <c r="W6" s="146"/>
      <c r="X6" s="146"/>
      <c r="Y6" s="146"/>
      <c r="Z6" s="146"/>
      <c r="AA6" s="146"/>
    </row>
    <row r="7" spans="1:29" ht="20.45" customHeight="1" x14ac:dyDescent="0.2">
      <c r="A7" s="145" t="s">
        <v>5</v>
      </c>
      <c r="B7" s="145"/>
      <c r="C7" s="145" t="s">
        <v>98</v>
      </c>
      <c r="D7" s="145"/>
      <c r="E7" s="145"/>
      <c r="F7" s="145"/>
      <c r="G7" s="145"/>
      <c r="H7" s="145"/>
      <c r="I7" s="145"/>
      <c r="J7" s="145"/>
      <c r="K7" s="145"/>
      <c r="L7" s="145"/>
      <c r="M7" s="145"/>
      <c r="N7" s="145"/>
      <c r="O7" s="145"/>
      <c r="P7" s="145"/>
      <c r="Q7" s="145"/>
      <c r="R7" s="145"/>
      <c r="S7" s="145"/>
      <c r="T7" s="145"/>
      <c r="U7" s="146"/>
      <c r="V7" s="145"/>
      <c r="W7" s="145"/>
      <c r="X7" s="145"/>
      <c r="Y7" s="145"/>
      <c r="Z7" s="145"/>
      <c r="AA7" s="145"/>
    </row>
    <row r="8" spans="1:29" ht="10.35" customHeight="1" x14ac:dyDescent="0.2">
      <c r="A8" s="145" t="s">
        <v>6</v>
      </c>
      <c r="B8" s="145"/>
      <c r="C8" s="145" t="s">
        <v>99</v>
      </c>
      <c r="D8" s="145"/>
      <c r="E8" s="145"/>
      <c r="F8" s="145"/>
      <c r="G8" s="145"/>
      <c r="H8" s="145"/>
      <c r="I8" s="145"/>
      <c r="J8" s="145"/>
      <c r="K8" s="145"/>
      <c r="L8" s="145"/>
      <c r="M8" s="145"/>
      <c r="N8" s="145"/>
      <c r="O8" s="145"/>
      <c r="P8" s="145"/>
      <c r="Q8" s="145"/>
      <c r="R8" s="145"/>
      <c r="S8" s="145"/>
      <c r="T8" s="145"/>
      <c r="U8" s="146"/>
      <c r="V8" s="145"/>
      <c r="W8" s="145"/>
      <c r="X8" s="145"/>
      <c r="Y8" s="145"/>
      <c r="Z8" s="145"/>
      <c r="AA8" s="145"/>
    </row>
    <row r="9" spans="1:29" ht="10.35" customHeight="1" x14ac:dyDescent="0.2">
      <c r="A9" s="145" t="s">
        <v>7</v>
      </c>
      <c r="B9" s="145"/>
      <c r="C9" s="145" t="s">
        <v>8</v>
      </c>
      <c r="D9" s="145"/>
      <c r="E9" s="145"/>
      <c r="F9" s="145"/>
      <c r="G9" s="145"/>
      <c r="H9" s="145"/>
      <c r="I9" s="145"/>
      <c r="J9" s="145"/>
      <c r="K9" s="145"/>
      <c r="L9" s="145"/>
      <c r="M9" s="145"/>
      <c r="N9" s="145"/>
      <c r="O9" s="145"/>
      <c r="P9" s="145"/>
      <c r="Q9" s="145"/>
      <c r="R9" s="145"/>
      <c r="S9" s="145"/>
      <c r="T9" s="145"/>
      <c r="U9" s="146"/>
      <c r="V9" s="145"/>
      <c r="W9" s="145"/>
      <c r="X9" s="145"/>
      <c r="Y9" s="145"/>
      <c r="Z9" s="145"/>
      <c r="AA9" s="145"/>
    </row>
    <row r="10" spans="1:29" ht="10.35" customHeight="1" x14ac:dyDescent="0.2">
      <c r="A10" s="145" t="s">
        <v>9</v>
      </c>
      <c r="B10" s="145"/>
      <c r="C10" s="145" t="s">
        <v>10</v>
      </c>
      <c r="D10" s="145"/>
      <c r="E10" s="145"/>
      <c r="F10" s="145"/>
      <c r="G10" s="145"/>
      <c r="H10" s="145"/>
      <c r="I10" s="145"/>
      <c r="J10" s="145"/>
      <c r="K10" s="145"/>
      <c r="L10" s="145"/>
      <c r="M10" s="145"/>
      <c r="N10" s="145"/>
      <c r="O10" s="145"/>
      <c r="P10" s="145"/>
      <c r="Q10" s="145"/>
      <c r="R10" s="145"/>
      <c r="S10" s="145"/>
      <c r="T10" s="145"/>
      <c r="U10" s="146"/>
      <c r="V10" s="145"/>
      <c r="W10" s="145"/>
      <c r="X10" s="145"/>
      <c r="Y10" s="145"/>
      <c r="Z10" s="145"/>
      <c r="AA10" s="145"/>
    </row>
    <row r="11" spans="1:29" ht="10.35" customHeight="1" x14ac:dyDescent="0.2">
      <c r="A11" s="145" t="s">
        <v>11</v>
      </c>
      <c r="B11" s="145"/>
      <c r="C11" s="145" t="s">
        <v>8</v>
      </c>
      <c r="D11" s="145"/>
      <c r="E11" s="145"/>
      <c r="F11" s="145"/>
      <c r="G11" s="145"/>
      <c r="H11" s="145"/>
      <c r="I11" s="145"/>
      <c r="J11" s="145"/>
      <c r="K11" s="145"/>
      <c r="L11" s="145"/>
      <c r="M11" s="145"/>
      <c r="N11" s="145"/>
      <c r="O11" s="145"/>
      <c r="P11" s="145"/>
      <c r="Q11" s="145"/>
      <c r="R11" s="145"/>
      <c r="S11" s="145"/>
      <c r="T11" s="145"/>
      <c r="U11" s="146"/>
      <c r="V11" s="145"/>
      <c r="W11" s="145"/>
      <c r="X11" s="145"/>
      <c r="Y11" s="145"/>
      <c r="Z11" s="145"/>
      <c r="AA11" s="145"/>
    </row>
    <row r="12" spans="1:29" ht="10.35" customHeight="1" x14ac:dyDescent="0.2">
      <c r="A12" s="145" t="s">
        <v>12</v>
      </c>
      <c r="B12" s="145"/>
      <c r="C12" s="145" t="s">
        <v>100</v>
      </c>
      <c r="D12" s="145"/>
      <c r="E12" s="145"/>
      <c r="F12" s="145"/>
      <c r="G12" s="145"/>
      <c r="H12" s="145"/>
      <c r="I12" s="145"/>
      <c r="J12" s="145"/>
      <c r="K12" s="145"/>
      <c r="L12" s="145"/>
      <c r="M12" s="145"/>
      <c r="N12" s="145"/>
      <c r="O12" s="145"/>
      <c r="P12" s="145"/>
      <c r="Q12" s="145"/>
      <c r="R12" s="145"/>
      <c r="S12" s="145"/>
      <c r="T12" s="145"/>
      <c r="U12" s="146"/>
      <c r="V12" s="145"/>
      <c r="W12" s="145"/>
      <c r="X12" s="145"/>
      <c r="Y12" s="145"/>
      <c r="Z12" s="145"/>
      <c r="AA12" s="145"/>
    </row>
    <row r="13" spans="1:29" ht="10.35" customHeight="1" x14ac:dyDescent="0.2">
      <c r="A13" s="145"/>
      <c r="B13" s="145"/>
      <c r="C13" s="145"/>
      <c r="D13" s="145"/>
      <c r="E13" s="145"/>
      <c r="F13" s="145"/>
      <c r="G13" s="145"/>
      <c r="H13" s="145"/>
      <c r="I13" s="145"/>
      <c r="J13" s="145"/>
      <c r="K13" s="145"/>
      <c r="L13" s="145"/>
      <c r="M13" s="145"/>
      <c r="N13" s="145"/>
      <c r="O13" s="145"/>
      <c r="P13" s="145"/>
      <c r="Q13" s="145"/>
      <c r="R13" s="145"/>
      <c r="S13" s="145"/>
      <c r="T13" s="145"/>
      <c r="U13" s="146" t="s">
        <v>94</v>
      </c>
      <c r="V13" s="146"/>
      <c r="W13" s="146"/>
      <c r="X13" s="146"/>
      <c r="Y13" s="146"/>
      <c r="Z13" s="146"/>
      <c r="AA13" s="146"/>
    </row>
    <row r="14" spans="1:29" ht="10.35" customHeight="1" x14ac:dyDescent="0.2">
      <c r="A14" s="145" t="s">
        <v>91</v>
      </c>
      <c r="B14" s="145"/>
      <c r="C14" s="145" t="s">
        <v>101</v>
      </c>
      <c r="D14" s="145"/>
      <c r="E14" s="145"/>
      <c r="F14" s="145"/>
      <c r="G14" s="145"/>
      <c r="H14" s="145"/>
      <c r="I14" s="145"/>
      <c r="J14" s="145"/>
      <c r="K14" s="145"/>
      <c r="L14" s="145"/>
      <c r="M14" s="145"/>
      <c r="N14" s="145"/>
      <c r="O14" s="145"/>
      <c r="P14" s="145"/>
      <c r="Q14" s="145"/>
      <c r="R14" s="145"/>
      <c r="S14" s="145"/>
      <c r="T14" s="145"/>
      <c r="U14" s="146"/>
      <c r="V14" s="145"/>
      <c r="W14" s="145"/>
      <c r="X14" s="145"/>
      <c r="Y14" s="145"/>
      <c r="Z14" s="145"/>
      <c r="AA14" s="145"/>
    </row>
    <row r="15" spans="1:29" ht="10.9" customHeight="1" x14ac:dyDescent="0.2">
      <c r="A15" s="147"/>
      <c r="B15" s="147"/>
      <c r="C15" s="147"/>
      <c r="D15" s="147"/>
      <c r="E15" s="147"/>
      <c r="F15" s="147"/>
      <c r="G15" s="147"/>
      <c r="H15" s="147"/>
      <c r="I15" s="147"/>
      <c r="J15" s="147"/>
      <c r="K15" s="147"/>
      <c r="L15" s="147"/>
      <c r="M15" s="147"/>
      <c r="N15" s="147"/>
      <c r="O15" s="147"/>
      <c r="P15" s="147"/>
      <c r="Q15" s="147"/>
      <c r="R15" s="147"/>
      <c r="S15" s="147"/>
      <c r="T15" s="147"/>
      <c r="U15" s="147"/>
      <c r="V15" s="147"/>
      <c r="W15" s="147"/>
      <c r="X15" s="147"/>
      <c r="Y15" s="147"/>
      <c r="Z15" s="147"/>
      <c r="AA15" s="147"/>
    </row>
    <row r="16" spans="1:29" ht="10.9" customHeight="1" x14ac:dyDescent="0.2">
      <c r="A16" s="148"/>
      <c r="B16" s="148"/>
      <c r="C16" s="148"/>
      <c r="D16" s="148"/>
      <c r="E16" s="148"/>
      <c r="F16" s="148"/>
      <c r="G16" s="148"/>
      <c r="H16" s="148"/>
      <c r="I16" s="148"/>
      <c r="J16" s="148"/>
      <c r="K16" s="148"/>
      <c r="L16" s="148"/>
      <c r="M16" s="148"/>
      <c r="N16" s="148"/>
      <c r="O16" s="148"/>
      <c r="P16" s="148"/>
      <c r="Q16" s="148"/>
      <c r="R16" s="148"/>
      <c r="S16" s="148"/>
      <c r="T16" s="148"/>
      <c r="U16" s="148"/>
      <c r="V16" s="148"/>
      <c r="W16" s="148"/>
      <c r="X16" s="148"/>
      <c r="Y16" s="148"/>
      <c r="Z16" s="148"/>
      <c r="AA16" s="148"/>
    </row>
    <row r="17" spans="1:27" ht="10.9" customHeight="1" x14ac:dyDescent="0.2">
      <c r="A17" s="148"/>
      <c r="B17" s="148"/>
      <c r="C17" s="148"/>
      <c r="D17" s="148"/>
      <c r="E17" s="148"/>
      <c r="F17" s="148"/>
      <c r="G17" s="148"/>
      <c r="H17" s="148"/>
      <c r="I17" s="148"/>
      <c r="J17" s="148"/>
      <c r="K17" s="148"/>
      <c r="L17" s="148"/>
      <c r="M17" s="148"/>
      <c r="N17" s="148"/>
      <c r="O17" s="148"/>
      <c r="P17" s="148"/>
      <c r="Q17" s="148"/>
      <c r="R17" s="148"/>
      <c r="S17" s="148"/>
      <c r="T17" s="148"/>
      <c r="U17" s="148"/>
      <c r="V17" s="148"/>
      <c r="W17" s="148"/>
      <c r="X17" s="148"/>
      <c r="Y17" s="148"/>
      <c r="Z17" s="148"/>
      <c r="AA17" s="148"/>
    </row>
    <row r="18" spans="1:27" ht="10.9" customHeight="1" x14ac:dyDescent="0.2">
      <c r="A18" s="148"/>
      <c r="B18" s="148"/>
      <c r="C18" s="148"/>
      <c r="D18" s="148"/>
      <c r="E18" s="148"/>
      <c r="F18" s="148"/>
      <c r="G18" s="148"/>
      <c r="H18" s="148"/>
      <c r="I18" s="148"/>
      <c r="J18" s="148"/>
      <c r="K18" s="148"/>
      <c r="L18" s="148"/>
      <c r="M18" s="148"/>
      <c r="N18" s="148"/>
      <c r="O18" s="148"/>
      <c r="P18" s="148"/>
      <c r="Q18" s="148"/>
      <c r="R18" s="148"/>
      <c r="S18" s="148"/>
      <c r="T18" s="148"/>
      <c r="U18" s="148"/>
      <c r="V18" s="148"/>
      <c r="W18" s="148"/>
      <c r="X18" s="148"/>
      <c r="Y18" s="148"/>
      <c r="Z18" s="148"/>
      <c r="AA18" s="148"/>
    </row>
    <row r="19" spans="1:27" ht="10.35" customHeight="1" x14ac:dyDescent="0.2">
      <c r="A19" s="149" t="s">
        <v>13</v>
      </c>
      <c r="B19" s="150"/>
      <c r="C19" s="151"/>
      <c r="D19" s="149" t="s">
        <v>14</v>
      </c>
      <c r="E19" s="150"/>
      <c r="F19" s="150"/>
      <c r="G19" s="150"/>
      <c r="H19" s="150"/>
      <c r="I19" s="150"/>
      <c r="J19" s="151"/>
      <c r="K19" s="152" t="s">
        <v>15</v>
      </c>
      <c r="L19" s="154"/>
      <c r="M19" s="208" t="s">
        <v>16</v>
      </c>
      <c r="N19" s="209"/>
      <c r="O19" s="210"/>
      <c r="P19" s="152" t="s">
        <v>17</v>
      </c>
      <c r="Q19" s="153"/>
      <c r="R19" s="153"/>
      <c r="S19" s="153"/>
      <c r="T19" s="153"/>
      <c r="U19" s="154"/>
      <c r="V19" s="152" t="s">
        <v>18</v>
      </c>
      <c r="W19" s="153"/>
      <c r="X19" s="153"/>
      <c r="Y19" s="154"/>
      <c r="Z19" s="152" t="s">
        <v>19</v>
      </c>
      <c r="AA19" s="154"/>
    </row>
    <row r="20" spans="1:27" ht="10.35" customHeight="1" x14ac:dyDescent="0.2">
      <c r="A20" s="174"/>
      <c r="B20" s="175"/>
      <c r="C20" s="176"/>
      <c r="D20" s="174" t="s">
        <v>56</v>
      </c>
      <c r="E20" s="175"/>
      <c r="F20" s="175"/>
      <c r="G20" s="175"/>
      <c r="H20" s="175"/>
      <c r="I20" s="175"/>
      <c r="J20" s="175"/>
      <c r="K20" s="175"/>
      <c r="L20" s="175"/>
      <c r="M20" s="175"/>
      <c r="N20" s="175"/>
      <c r="O20" s="175"/>
      <c r="P20" s="175"/>
      <c r="Q20" s="175"/>
      <c r="R20" s="175"/>
      <c r="S20" s="175"/>
      <c r="T20" s="175"/>
      <c r="U20" s="175"/>
      <c r="V20" s="175"/>
      <c r="W20" s="175"/>
      <c r="X20" s="175"/>
      <c r="Y20" s="175"/>
      <c r="Z20" s="175"/>
      <c r="AA20" s="176"/>
    </row>
    <row r="21" spans="1:27" ht="20.45" customHeight="1" x14ac:dyDescent="0.2">
      <c r="A21" s="160">
        <v>42000</v>
      </c>
      <c r="B21" s="161"/>
      <c r="C21" s="162"/>
      <c r="D21" s="116" t="s">
        <v>48</v>
      </c>
      <c r="E21" s="117"/>
      <c r="F21" s="117"/>
      <c r="G21" s="117"/>
      <c r="H21" s="117"/>
      <c r="I21" s="117"/>
      <c r="J21" s="118"/>
      <c r="K21" s="163">
        <v>27.21</v>
      </c>
      <c r="L21" s="164"/>
      <c r="M21" s="165" t="s">
        <v>47</v>
      </c>
      <c r="N21" s="166"/>
      <c r="O21" s="167"/>
      <c r="P21" s="189">
        <v>1</v>
      </c>
      <c r="Q21" s="190"/>
      <c r="R21" s="190"/>
      <c r="S21" s="190"/>
      <c r="T21" s="190"/>
      <c r="U21" s="191"/>
      <c r="V21" s="187">
        <v>114126.18</v>
      </c>
      <c r="W21" s="212"/>
      <c r="X21" s="212"/>
      <c r="Y21" s="188"/>
      <c r="Z21" s="187">
        <v>114126.18</v>
      </c>
      <c r="AA21" s="188"/>
    </row>
    <row r="22" spans="1:27" ht="20.45" customHeight="1" x14ac:dyDescent="0.2">
      <c r="A22" s="160">
        <v>42301</v>
      </c>
      <c r="B22" s="161"/>
      <c r="C22" s="162"/>
      <c r="D22" s="116" t="s">
        <v>46</v>
      </c>
      <c r="E22" s="117"/>
      <c r="F22" s="117"/>
      <c r="G22" s="117"/>
      <c r="H22" s="117"/>
      <c r="I22" s="117"/>
      <c r="J22" s="118"/>
      <c r="K22" s="163">
        <v>27.21</v>
      </c>
      <c r="L22" s="164"/>
      <c r="M22" s="165" t="s">
        <v>47</v>
      </c>
      <c r="N22" s="166"/>
      <c r="O22" s="167"/>
      <c r="P22" s="189">
        <v>1</v>
      </c>
      <c r="Q22" s="190"/>
      <c r="R22" s="190"/>
      <c r="S22" s="190"/>
      <c r="T22" s="190"/>
      <c r="U22" s="191"/>
      <c r="V22" s="158">
        <v>39916.32</v>
      </c>
      <c r="W22" s="207"/>
      <c r="X22" s="207"/>
      <c r="Y22" s="159"/>
      <c r="Z22" s="158">
        <v>39916.32</v>
      </c>
      <c r="AA22" s="159"/>
    </row>
    <row r="23" spans="1:27" ht="10.9" customHeight="1" x14ac:dyDescent="0.2">
      <c r="A23" s="148"/>
      <c r="B23" s="148"/>
      <c r="C23" s="148"/>
      <c r="D23" s="148"/>
      <c r="E23" s="148"/>
      <c r="F23" s="148"/>
      <c r="G23" s="148"/>
      <c r="H23" s="148"/>
      <c r="I23" s="148"/>
      <c r="J23" s="148"/>
      <c r="K23" s="148"/>
      <c r="L23" s="148"/>
      <c r="M23" s="148"/>
      <c r="N23" s="148"/>
      <c r="O23" s="148"/>
      <c r="P23" s="148"/>
      <c r="Q23" s="148"/>
      <c r="R23" s="148"/>
      <c r="S23" s="148"/>
      <c r="T23" s="148"/>
      <c r="U23" s="148"/>
      <c r="V23" s="148"/>
      <c r="W23" s="148"/>
      <c r="X23" s="148"/>
      <c r="Y23" s="148"/>
      <c r="Z23" s="148"/>
      <c r="AA23" s="148"/>
    </row>
    <row r="24" spans="1:27" ht="10.35" customHeight="1" x14ac:dyDescent="0.2">
      <c r="A24" s="146" t="s">
        <v>42</v>
      </c>
      <c r="B24" s="146"/>
      <c r="C24" s="146"/>
      <c r="D24" s="146"/>
      <c r="E24" s="146"/>
      <c r="F24" s="146"/>
      <c r="G24" s="146"/>
      <c r="H24" s="146"/>
      <c r="I24" s="146"/>
      <c r="J24" s="146"/>
      <c r="K24" s="146"/>
      <c r="L24" s="146"/>
      <c r="M24" s="146"/>
      <c r="N24" s="146"/>
      <c r="O24" s="146"/>
      <c r="P24" s="146"/>
      <c r="Q24" s="146"/>
      <c r="R24" s="146"/>
      <c r="S24" s="146"/>
      <c r="T24" s="146"/>
      <c r="U24" s="146"/>
      <c r="V24" s="146"/>
      <c r="W24" s="146"/>
      <c r="X24" s="146"/>
      <c r="Y24" s="217">
        <v>154042.5</v>
      </c>
      <c r="Z24" s="218"/>
      <c r="AA24" s="219"/>
    </row>
    <row r="25" spans="1:27" ht="10.9" customHeight="1" x14ac:dyDescent="0.2">
      <c r="A25" s="148"/>
      <c r="B25" s="148"/>
      <c r="C25" s="148"/>
      <c r="D25" s="148"/>
      <c r="E25" s="148"/>
      <c r="F25" s="148"/>
      <c r="G25" s="148"/>
      <c r="H25" s="148"/>
      <c r="I25" s="148"/>
      <c r="J25" s="148"/>
      <c r="K25" s="148"/>
      <c r="L25" s="148"/>
      <c r="M25" s="148"/>
      <c r="N25" s="148"/>
      <c r="O25" s="148"/>
      <c r="P25" s="148"/>
      <c r="Q25" s="148"/>
      <c r="R25" s="148"/>
      <c r="S25" s="148"/>
      <c r="T25" s="148"/>
      <c r="U25" s="148"/>
      <c r="V25" s="148"/>
      <c r="W25" s="148"/>
      <c r="X25" s="148"/>
      <c r="Y25" s="148"/>
      <c r="Z25" s="148"/>
      <c r="AA25" s="148"/>
    </row>
    <row r="26" spans="1:27" ht="10.9" customHeight="1" x14ac:dyDescent="0.2">
      <c r="A26" s="148"/>
      <c r="B26" s="148"/>
      <c r="C26" s="148"/>
      <c r="D26" s="148"/>
      <c r="E26" s="148"/>
      <c r="F26" s="148"/>
      <c r="G26" s="148"/>
      <c r="H26" s="148"/>
      <c r="I26" s="148"/>
      <c r="J26" s="148"/>
      <c r="K26" s="148"/>
      <c r="L26" s="148"/>
      <c r="M26" s="148"/>
      <c r="N26" s="148"/>
      <c r="O26" s="148"/>
      <c r="P26" s="148"/>
      <c r="Q26" s="148"/>
      <c r="R26" s="148"/>
      <c r="S26" s="148"/>
      <c r="T26" s="148"/>
      <c r="U26" s="148"/>
      <c r="V26" s="148"/>
      <c r="W26" s="148"/>
      <c r="X26" s="148"/>
      <c r="Y26" s="148"/>
      <c r="Z26" s="148"/>
      <c r="AA26" s="148"/>
    </row>
    <row r="27" spans="1:27" ht="10.35" customHeight="1" x14ac:dyDescent="0.2">
      <c r="A27" s="149" t="s">
        <v>13</v>
      </c>
      <c r="B27" s="150"/>
      <c r="C27" s="151"/>
      <c r="D27" s="149" t="s">
        <v>14</v>
      </c>
      <c r="E27" s="150"/>
      <c r="F27" s="150"/>
      <c r="G27" s="150"/>
      <c r="H27" s="150"/>
      <c r="I27" s="150"/>
      <c r="J27" s="151"/>
      <c r="K27" s="152" t="s">
        <v>15</v>
      </c>
      <c r="L27" s="154"/>
      <c r="M27" s="208" t="s">
        <v>16</v>
      </c>
      <c r="N27" s="209"/>
      <c r="O27" s="210"/>
      <c r="P27" s="152" t="s">
        <v>17</v>
      </c>
      <c r="Q27" s="153"/>
      <c r="R27" s="153"/>
      <c r="S27" s="153"/>
      <c r="T27" s="153"/>
      <c r="U27" s="154"/>
      <c r="V27" s="152" t="s">
        <v>18</v>
      </c>
      <c r="W27" s="153"/>
      <c r="X27" s="153"/>
      <c r="Y27" s="154"/>
      <c r="Z27" s="152" t="s">
        <v>19</v>
      </c>
      <c r="AA27" s="154"/>
    </row>
    <row r="28" spans="1:27" ht="10.35" customHeight="1" x14ac:dyDescent="0.2">
      <c r="A28" s="174"/>
      <c r="B28" s="175"/>
      <c r="C28" s="176"/>
      <c r="D28" s="174" t="s">
        <v>20</v>
      </c>
      <c r="E28" s="175"/>
      <c r="F28" s="175"/>
      <c r="G28" s="175"/>
      <c r="H28" s="175"/>
      <c r="I28" s="175"/>
      <c r="J28" s="175"/>
      <c r="K28" s="175"/>
      <c r="L28" s="175"/>
      <c r="M28" s="175"/>
      <c r="N28" s="175"/>
      <c r="O28" s="175"/>
      <c r="P28" s="175"/>
      <c r="Q28" s="175"/>
      <c r="R28" s="175"/>
      <c r="S28" s="175"/>
      <c r="T28" s="175"/>
      <c r="U28" s="175"/>
      <c r="V28" s="175"/>
      <c r="W28" s="175"/>
      <c r="X28" s="175"/>
      <c r="Y28" s="175"/>
      <c r="Z28" s="175"/>
      <c r="AA28" s="176"/>
    </row>
    <row r="29" spans="1:27" ht="30.75" customHeight="1" x14ac:dyDescent="0.2">
      <c r="A29" s="160">
        <v>40001</v>
      </c>
      <c r="B29" s="161"/>
      <c r="C29" s="162"/>
      <c r="D29" s="116" t="s">
        <v>21</v>
      </c>
      <c r="E29" s="117"/>
      <c r="F29" s="117"/>
      <c r="G29" s="117"/>
      <c r="H29" s="117"/>
      <c r="I29" s="117"/>
      <c r="J29" s="118"/>
      <c r="K29" s="163">
        <v>27.21</v>
      </c>
      <c r="L29" s="164"/>
      <c r="M29" s="165" t="s">
        <v>22</v>
      </c>
      <c r="N29" s="166"/>
      <c r="O29" s="167"/>
      <c r="P29" s="177">
        <v>318.64999999999998</v>
      </c>
      <c r="Q29" s="178"/>
      <c r="R29" s="178"/>
      <c r="S29" s="178"/>
      <c r="T29" s="178"/>
      <c r="U29" s="179"/>
      <c r="V29" s="171">
        <v>0.68</v>
      </c>
      <c r="W29" s="172"/>
      <c r="X29" s="172"/>
      <c r="Y29" s="173"/>
      <c r="Z29" s="205">
        <v>216.68</v>
      </c>
      <c r="AA29" s="206"/>
    </row>
    <row r="30" spans="1:27" ht="10.35" customHeight="1" x14ac:dyDescent="0.2">
      <c r="A30" s="160">
        <v>40305</v>
      </c>
      <c r="B30" s="161"/>
      <c r="C30" s="162"/>
      <c r="D30" s="116" t="s">
        <v>23</v>
      </c>
      <c r="E30" s="117"/>
      <c r="F30" s="117"/>
      <c r="G30" s="117"/>
      <c r="H30" s="117"/>
      <c r="I30" s="117"/>
      <c r="J30" s="118"/>
      <c r="K30" s="163">
        <v>27.21</v>
      </c>
      <c r="L30" s="164"/>
      <c r="M30" s="165" t="s">
        <v>22</v>
      </c>
      <c r="N30" s="166"/>
      <c r="O30" s="167"/>
      <c r="P30" s="177">
        <v>318.64999999999998</v>
      </c>
      <c r="Q30" s="178"/>
      <c r="R30" s="178"/>
      <c r="S30" s="178"/>
      <c r="T30" s="178"/>
      <c r="U30" s="179"/>
      <c r="V30" s="171">
        <v>0.5</v>
      </c>
      <c r="W30" s="172"/>
      <c r="X30" s="172"/>
      <c r="Y30" s="173"/>
      <c r="Z30" s="205">
        <v>159.32</v>
      </c>
      <c r="AA30" s="206"/>
    </row>
    <row r="31" spans="1:27" ht="20.45" customHeight="1" x14ac:dyDescent="0.2">
      <c r="A31" s="160">
        <v>44100</v>
      </c>
      <c r="B31" s="161"/>
      <c r="C31" s="162"/>
      <c r="D31" s="116" t="s">
        <v>24</v>
      </c>
      <c r="E31" s="117"/>
      <c r="F31" s="117"/>
      <c r="G31" s="117"/>
      <c r="H31" s="117"/>
      <c r="I31" s="117"/>
      <c r="J31" s="118"/>
      <c r="K31" s="163">
        <v>27.21</v>
      </c>
      <c r="L31" s="164"/>
      <c r="M31" s="165" t="s">
        <v>25</v>
      </c>
      <c r="N31" s="166"/>
      <c r="O31" s="167"/>
      <c r="P31" s="177">
        <v>191.19</v>
      </c>
      <c r="Q31" s="178"/>
      <c r="R31" s="178"/>
      <c r="S31" s="178"/>
      <c r="T31" s="178"/>
      <c r="U31" s="179"/>
      <c r="V31" s="171">
        <v>9.42</v>
      </c>
      <c r="W31" s="172"/>
      <c r="X31" s="172"/>
      <c r="Y31" s="173"/>
      <c r="Z31" s="184">
        <v>1801</v>
      </c>
      <c r="AA31" s="186"/>
    </row>
    <row r="32" spans="1:27" ht="20.45" customHeight="1" x14ac:dyDescent="0.2">
      <c r="A32" s="160">
        <v>44102</v>
      </c>
      <c r="B32" s="161"/>
      <c r="C32" s="162"/>
      <c r="D32" s="116" t="s">
        <v>26</v>
      </c>
      <c r="E32" s="117"/>
      <c r="F32" s="117"/>
      <c r="G32" s="117"/>
      <c r="H32" s="117"/>
      <c r="I32" s="117"/>
      <c r="J32" s="118"/>
      <c r="K32" s="163">
        <v>27.21</v>
      </c>
      <c r="L32" s="164"/>
      <c r="M32" s="165" t="s">
        <v>27</v>
      </c>
      <c r="N32" s="166"/>
      <c r="O32" s="167"/>
      <c r="P32" s="168">
        <v>4779.75</v>
      </c>
      <c r="Q32" s="169"/>
      <c r="R32" s="169"/>
      <c r="S32" s="169"/>
      <c r="T32" s="169"/>
      <c r="U32" s="170"/>
      <c r="V32" s="171">
        <v>3.34</v>
      </c>
      <c r="W32" s="172"/>
      <c r="X32" s="172"/>
      <c r="Y32" s="173"/>
      <c r="Z32" s="158">
        <v>15964.36</v>
      </c>
      <c r="AA32" s="159"/>
    </row>
    <row r="33" spans="1:27" ht="20.45" customHeight="1" x14ac:dyDescent="0.2">
      <c r="A33" s="160">
        <v>44151</v>
      </c>
      <c r="B33" s="161"/>
      <c r="C33" s="162"/>
      <c r="D33" s="116" t="s">
        <v>28</v>
      </c>
      <c r="E33" s="117"/>
      <c r="F33" s="117"/>
      <c r="G33" s="117"/>
      <c r="H33" s="117"/>
      <c r="I33" s="117"/>
      <c r="J33" s="118"/>
      <c r="K33" s="163">
        <v>27.21</v>
      </c>
      <c r="L33" s="164"/>
      <c r="M33" s="165" t="s">
        <v>25</v>
      </c>
      <c r="N33" s="166"/>
      <c r="O33" s="167"/>
      <c r="P33" s="177">
        <v>152.952</v>
      </c>
      <c r="Q33" s="178"/>
      <c r="R33" s="178"/>
      <c r="S33" s="178"/>
      <c r="T33" s="178"/>
      <c r="U33" s="179"/>
      <c r="V33" s="163">
        <v>77.61</v>
      </c>
      <c r="W33" s="180"/>
      <c r="X33" s="180"/>
      <c r="Y33" s="164"/>
      <c r="Z33" s="158">
        <v>11870.6</v>
      </c>
      <c r="AA33" s="159"/>
    </row>
    <row r="34" spans="1:27" ht="10.35" customHeight="1" x14ac:dyDescent="0.2">
      <c r="A34" s="160">
        <v>44201</v>
      </c>
      <c r="B34" s="161"/>
      <c r="C34" s="162"/>
      <c r="D34" s="116" t="s">
        <v>29</v>
      </c>
      <c r="E34" s="117"/>
      <c r="F34" s="117"/>
      <c r="G34" s="117"/>
      <c r="H34" s="117"/>
      <c r="I34" s="117"/>
      <c r="J34" s="118"/>
      <c r="K34" s="163">
        <v>27.21</v>
      </c>
      <c r="L34" s="164"/>
      <c r="M34" s="165" t="s">
        <v>22</v>
      </c>
      <c r="N34" s="166"/>
      <c r="O34" s="167"/>
      <c r="P34" s="181">
        <v>99419.134999999995</v>
      </c>
      <c r="Q34" s="182"/>
      <c r="R34" s="182"/>
      <c r="S34" s="182"/>
      <c r="T34" s="182"/>
      <c r="U34" s="183"/>
      <c r="V34" s="171">
        <v>0.5</v>
      </c>
      <c r="W34" s="172"/>
      <c r="X34" s="172"/>
      <c r="Y34" s="173"/>
      <c r="Z34" s="158">
        <v>49709.56</v>
      </c>
      <c r="AA34" s="159"/>
    </row>
    <row r="35" spans="1:27" ht="20.45" customHeight="1" x14ac:dyDescent="0.2">
      <c r="A35" s="160">
        <v>40425</v>
      </c>
      <c r="B35" s="161"/>
      <c r="C35" s="162"/>
      <c r="D35" s="116" t="s">
        <v>30</v>
      </c>
      <c r="E35" s="117"/>
      <c r="F35" s="117"/>
      <c r="G35" s="117"/>
      <c r="H35" s="117"/>
      <c r="I35" s="117"/>
      <c r="J35" s="118"/>
      <c r="K35" s="163">
        <v>27.21</v>
      </c>
      <c r="L35" s="164"/>
      <c r="M35" s="165" t="s">
        <v>25</v>
      </c>
      <c r="N35" s="166"/>
      <c r="O35" s="167"/>
      <c r="P35" s="177">
        <v>305.904</v>
      </c>
      <c r="Q35" s="178"/>
      <c r="R35" s="178"/>
      <c r="S35" s="178"/>
      <c r="T35" s="178"/>
      <c r="U35" s="179"/>
      <c r="V35" s="163">
        <v>11.63</v>
      </c>
      <c r="W35" s="180"/>
      <c r="X35" s="180"/>
      <c r="Y35" s="164"/>
      <c r="Z35" s="184">
        <v>3557.66</v>
      </c>
      <c r="AA35" s="186"/>
    </row>
    <row r="36" spans="1:27" ht="10.35" customHeight="1" x14ac:dyDescent="0.2">
      <c r="A36" s="160">
        <v>40430</v>
      </c>
      <c r="B36" s="161"/>
      <c r="C36" s="162"/>
      <c r="D36" s="116" t="s">
        <v>31</v>
      </c>
      <c r="E36" s="117"/>
      <c r="F36" s="117"/>
      <c r="G36" s="117"/>
      <c r="H36" s="117"/>
      <c r="I36" s="117"/>
      <c r="J36" s="118"/>
      <c r="K36" s="163">
        <v>27.21</v>
      </c>
      <c r="L36" s="164"/>
      <c r="M36" s="165" t="s">
        <v>27</v>
      </c>
      <c r="N36" s="166"/>
      <c r="O36" s="167"/>
      <c r="P36" s="168">
        <v>4588.5600000000004</v>
      </c>
      <c r="Q36" s="169"/>
      <c r="R36" s="169"/>
      <c r="S36" s="169"/>
      <c r="T36" s="169"/>
      <c r="U36" s="170"/>
      <c r="V36" s="171">
        <v>3.42</v>
      </c>
      <c r="W36" s="172"/>
      <c r="X36" s="172"/>
      <c r="Y36" s="173"/>
      <c r="Z36" s="158">
        <v>15692.87</v>
      </c>
      <c r="AA36" s="159"/>
    </row>
    <row r="37" spans="1:27" ht="20.45" customHeight="1" x14ac:dyDescent="0.2">
      <c r="A37" s="160">
        <v>44300</v>
      </c>
      <c r="B37" s="161"/>
      <c r="C37" s="162"/>
      <c r="D37" s="116" t="s">
        <v>32</v>
      </c>
      <c r="E37" s="117"/>
      <c r="F37" s="117"/>
      <c r="G37" s="117"/>
      <c r="H37" s="117"/>
      <c r="I37" s="117"/>
      <c r="J37" s="118"/>
      <c r="K37" s="163">
        <v>27.21</v>
      </c>
      <c r="L37" s="164"/>
      <c r="M37" s="165" t="s">
        <v>33</v>
      </c>
      <c r="N37" s="166"/>
      <c r="O37" s="167"/>
      <c r="P37" s="177">
        <v>305.69400000000002</v>
      </c>
      <c r="Q37" s="178"/>
      <c r="R37" s="178"/>
      <c r="S37" s="178"/>
      <c r="T37" s="178"/>
      <c r="U37" s="179"/>
      <c r="V37" s="171">
        <v>3.94</v>
      </c>
      <c r="W37" s="172"/>
      <c r="X37" s="172"/>
      <c r="Y37" s="173"/>
      <c r="Z37" s="184">
        <v>1204.43</v>
      </c>
      <c r="AA37" s="186"/>
    </row>
    <row r="38" spans="1:27" ht="10.35" customHeight="1" x14ac:dyDescent="0.2">
      <c r="A38" s="160">
        <v>44200</v>
      </c>
      <c r="B38" s="161"/>
      <c r="C38" s="162"/>
      <c r="D38" s="116" t="s">
        <v>34</v>
      </c>
      <c r="E38" s="117"/>
      <c r="F38" s="117"/>
      <c r="G38" s="117"/>
      <c r="H38" s="117"/>
      <c r="I38" s="117"/>
      <c r="J38" s="118"/>
      <c r="K38" s="163">
        <v>27.21</v>
      </c>
      <c r="L38" s="164"/>
      <c r="M38" s="165" t="s">
        <v>22</v>
      </c>
      <c r="N38" s="166"/>
      <c r="O38" s="167"/>
      <c r="P38" s="177">
        <v>955.95299999999997</v>
      </c>
      <c r="Q38" s="178"/>
      <c r="R38" s="178"/>
      <c r="S38" s="178"/>
      <c r="T38" s="178"/>
      <c r="U38" s="179"/>
      <c r="V38" s="171">
        <v>0.62</v>
      </c>
      <c r="W38" s="172"/>
      <c r="X38" s="172"/>
      <c r="Y38" s="173"/>
      <c r="Z38" s="205">
        <v>592.69000000000005</v>
      </c>
      <c r="AA38" s="206"/>
    </row>
    <row r="39" spans="1:27" ht="30.75" customHeight="1" x14ac:dyDescent="0.2">
      <c r="A39" s="263">
        <v>1518</v>
      </c>
      <c r="B39" s="264"/>
      <c r="C39" s="265"/>
      <c r="D39" s="116" t="s">
        <v>102</v>
      </c>
      <c r="E39" s="117"/>
      <c r="F39" s="117"/>
      <c r="G39" s="117"/>
      <c r="H39" s="117"/>
      <c r="I39" s="117"/>
      <c r="J39" s="118"/>
      <c r="K39" s="163">
        <v>18.98</v>
      </c>
      <c r="L39" s="164"/>
      <c r="M39" s="165" t="s">
        <v>35</v>
      </c>
      <c r="N39" s="166"/>
      <c r="O39" s="167"/>
      <c r="P39" s="168">
        <v>6102.8040000000001</v>
      </c>
      <c r="Q39" s="169"/>
      <c r="R39" s="169"/>
      <c r="S39" s="169"/>
      <c r="T39" s="169"/>
      <c r="U39" s="170"/>
      <c r="V39" s="205">
        <v>678.18</v>
      </c>
      <c r="W39" s="211"/>
      <c r="X39" s="211"/>
      <c r="Y39" s="206"/>
      <c r="Z39" s="220">
        <v>4138799.61</v>
      </c>
      <c r="AA39" s="221"/>
    </row>
    <row r="40" spans="1:27" ht="20.45" customHeight="1" x14ac:dyDescent="0.2">
      <c r="A40" s="192" t="s">
        <v>103</v>
      </c>
      <c r="B40" s="193"/>
      <c r="C40" s="194"/>
      <c r="D40" s="192" t="s">
        <v>104</v>
      </c>
      <c r="E40" s="193"/>
      <c r="F40" s="193"/>
      <c r="G40" s="193"/>
      <c r="H40" s="193"/>
      <c r="I40" s="193"/>
      <c r="J40" s="194"/>
      <c r="K40" s="195">
        <v>27.21</v>
      </c>
      <c r="L40" s="196"/>
      <c r="M40" s="197" t="s">
        <v>25</v>
      </c>
      <c r="N40" s="198"/>
      <c r="O40" s="199"/>
      <c r="P40" s="266">
        <v>2542.835</v>
      </c>
      <c r="Q40" s="267"/>
      <c r="R40" s="267"/>
      <c r="S40" s="267"/>
      <c r="T40" s="267"/>
      <c r="U40" s="268"/>
      <c r="V40" s="195">
        <v>47.6</v>
      </c>
      <c r="W40" s="269"/>
      <c r="X40" s="269"/>
      <c r="Y40" s="196"/>
      <c r="Z40" s="200">
        <v>121038.94</v>
      </c>
      <c r="AA40" s="201"/>
    </row>
    <row r="41" spans="1:27" ht="20.45" customHeight="1" x14ac:dyDescent="0.2">
      <c r="A41" s="160">
        <v>44303</v>
      </c>
      <c r="B41" s="161"/>
      <c r="C41" s="162"/>
      <c r="D41" s="116" t="s">
        <v>36</v>
      </c>
      <c r="E41" s="117"/>
      <c r="F41" s="117"/>
      <c r="G41" s="117"/>
      <c r="H41" s="117"/>
      <c r="I41" s="117"/>
      <c r="J41" s="118"/>
      <c r="K41" s="163">
        <v>27.21</v>
      </c>
      <c r="L41" s="164"/>
      <c r="M41" s="165" t="s">
        <v>37</v>
      </c>
      <c r="N41" s="166"/>
      <c r="O41" s="167"/>
      <c r="P41" s="202">
        <v>36.707999999999998</v>
      </c>
      <c r="Q41" s="203"/>
      <c r="R41" s="203"/>
      <c r="S41" s="203"/>
      <c r="T41" s="203"/>
      <c r="U41" s="204"/>
      <c r="V41" s="171">
        <v>2.82</v>
      </c>
      <c r="W41" s="172"/>
      <c r="X41" s="172"/>
      <c r="Y41" s="173"/>
      <c r="Z41" s="205">
        <v>103.51</v>
      </c>
      <c r="AA41" s="206"/>
    </row>
    <row r="42" spans="1:27" ht="20.45" customHeight="1" x14ac:dyDescent="0.2">
      <c r="A42" s="160">
        <v>40450</v>
      </c>
      <c r="B42" s="161"/>
      <c r="C42" s="162"/>
      <c r="D42" s="116" t="s">
        <v>38</v>
      </c>
      <c r="E42" s="117"/>
      <c r="F42" s="117"/>
      <c r="G42" s="117"/>
      <c r="H42" s="117"/>
      <c r="I42" s="117"/>
      <c r="J42" s="118"/>
      <c r="K42" s="163">
        <v>27.21</v>
      </c>
      <c r="L42" s="164"/>
      <c r="M42" s="165" t="s">
        <v>33</v>
      </c>
      <c r="N42" s="166"/>
      <c r="O42" s="167"/>
      <c r="P42" s="168">
        <v>1027.837</v>
      </c>
      <c r="Q42" s="169"/>
      <c r="R42" s="169"/>
      <c r="S42" s="169"/>
      <c r="T42" s="169"/>
      <c r="U42" s="170"/>
      <c r="V42" s="171">
        <v>0.9</v>
      </c>
      <c r="W42" s="172"/>
      <c r="X42" s="172"/>
      <c r="Y42" s="173"/>
      <c r="Z42" s="205">
        <v>925.05</v>
      </c>
      <c r="AA42" s="206"/>
    </row>
    <row r="43" spans="1:27" ht="10.35" customHeight="1" x14ac:dyDescent="0.2">
      <c r="A43" s="160">
        <v>40460</v>
      </c>
      <c r="B43" s="161"/>
      <c r="C43" s="162"/>
      <c r="D43" s="116" t="s">
        <v>105</v>
      </c>
      <c r="E43" s="117"/>
      <c r="F43" s="117"/>
      <c r="G43" s="117"/>
      <c r="H43" s="117"/>
      <c r="I43" s="117"/>
      <c r="J43" s="118"/>
      <c r="K43" s="163">
        <v>27.21</v>
      </c>
      <c r="L43" s="164"/>
      <c r="M43" s="165" t="s">
        <v>33</v>
      </c>
      <c r="N43" s="166"/>
      <c r="O43" s="167"/>
      <c r="P43" s="181">
        <v>36616.824000000001</v>
      </c>
      <c r="Q43" s="182"/>
      <c r="R43" s="182"/>
      <c r="S43" s="182"/>
      <c r="T43" s="182"/>
      <c r="U43" s="183"/>
      <c r="V43" s="171">
        <v>0.97</v>
      </c>
      <c r="W43" s="172"/>
      <c r="X43" s="172"/>
      <c r="Y43" s="173"/>
      <c r="Z43" s="158">
        <v>35518.31</v>
      </c>
      <c r="AA43" s="159"/>
    </row>
    <row r="44" spans="1:27" ht="10.35" customHeight="1" x14ac:dyDescent="0.2">
      <c r="A44" s="160">
        <v>40510</v>
      </c>
      <c r="B44" s="161"/>
      <c r="C44" s="162"/>
      <c r="D44" s="116" t="s">
        <v>39</v>
      </c>
      <c r="E44" s="117"/>
      <c r="F44" s="117"/>
      <c r="G44" s="117"/>
      <c r="H44" s="117"/>
      <c r="I44" s="117"/>
      <c r="J44" s="118"/>
      <c r="K44" s="163">
        <v>18.98</v>
      </c>
      <c r="L44" s="164"/>
      <c r="M44" s="165" t="s">
        <v>40</v>
      </c>
      <c r="N44" s="166"/>
      <c r="O44" s="167"/>
      <c r="P44" s="202">
        <v>49.707000000000001</v>
      </c>
      <c r="Q44" s="203"/>
      <c r="R44" s="203"/>
      <c r="S44" s="203"/>
      <c r="T44" s="203"/>
      <c r="U44" s="204"/>
      <c r="V44" s="184">
        <v>3906.89</v>
      </c>
      <c r="W44" s="185"/>
      <c r="X44" s="185"/>
      <c r="Y44" s="186"/>
      <c r="Z44" s="187">
        <v>194199.78</v>
      </c>
      <c r="AA44" s="188"/>
    </row>
    <row r="45" spans="1:27" ht="20.45" customHeight="1" x14ac:dyDescent="0.2">
      <c r="A45" s="160">
        <v>40485</v>
      </c>
      <c r="B45" s="161"/>
      <c r="C45" s="162"/>
      <c r="D45" s="116" t="s">
        <v>41</v>
      </c>
      <c r="E45" s="117"/>
      <c r="F45" s="117"/>
      <c r="G45" s="117"/>
      <c r="H45" s="117"/>
      <c r="I45" s="117"/>
      <c r="J45" s="118"/>
      <c r="K45" s="163">
        <v>18.98</v>
      </c>
      <c r="L45" s="164"/>
      <c r="M45" s="165" t="s">
        <v>35</v>
      </c>
      <c r="N45" s="166"/>
      <c r="O45" s="167"/>
      <c r="P45" s="189">
        <v>1.242</v>
      </c>
      <c r="Q45" s="190"/>
      <c r="R45" s="190"/>
      <c r="S45" s="190"/>
      <c r="T45" s="190"/>
      <c r="U45" s="191"/>
      <c r="V45" s="184">
        <v>3742.81</v>
      </c>
      <c r="W45" s="185"/>
      <c r="X45" s="185"/>
      <c r="Y45" s="186"/>
      <c r="Z45" s="184">
        <v>4648.57</v>
      </c>
      <c r="AA45" s="186"/>
    </row>
    <row r="46" spans="1:27" ht="20.45" customHeight="1" x14ac:dyDescent="0.2">
      <c r="A46" s="160">
        <v>40530</v>
      </c>
      <c r="B46" s="161"/>
      <c r="C46" s="162"/>
      <c r="D46" s="116" t="s">
        <v>84</v>
      </c>
      <c r="E46" s="117"/>
      <c r="F46" s="117"/>
      <c r="G46" s="117"/>
      <c r="H46" s="117"/>
      <c r="I46" s="117"/>
      <c r="J46" s="118"/>
      <c r="K46" s="163">
        <v>27.21</v>
      </c>
      <c r="L46" s="164"/>
      <c r="M46" s="165" t="s">
        <v>37</v>
      </c>
      <c r="N46" s="166"/>
      <c r="O46" s="167"/>
      <c r="P46" s="181">
        <v>12329.657999999999</v>
      </c>
      <c r="Q46" s="182"/>
      <c r="R46" s="182"/>
      <c r="S46" s="182"/>
      <c r="T46" s="182"/>
      <c r="U46" s="183"/>
      <c r="V46" s="171">
        <v>2.37</v>
      </c>
      <c r="W46" s="172"/>
      <c r="X46" s="172"/>
      <c r="Y46" s="173"/>
      <c r="Z46" s="158">
        <v>29221.279999999999</v>
      </c>
      <c r="AA46" s="159"/>
    </row>
    <row r="47" spans="1:27" ht="10.9" customHeight="1" x14ac:dyDescent="0.2">
      <c r="A47" s="148"/>
      <c r="B47" s="148"/>
      <c r="C47" s="148"/>
      <c r="D47" s="148"/>
      <c r="E47" s="148"/>
      <c r="F47" s="148"/>
      <c r="G47" s="148"/>
      <c r="H47" s="148"/>
      <c r="I47" s="148"/>
      <c r="J47" s="148"/>
      <c r="K47" s="148"/>
      <c r="L47" s="148"/>
      <c r="M47" s="148"/>
      <c r="N47" s="148"/>
      <c r="O47" s="148"/>
      <c r="P47" s="148"/>
      <c r="Q47" s="148"/>
      <c r="R47" s="148"/>
      <c r="S47" s="148"/>
      <c r="T47" s="148"/>
      <c r="U47" s="148"/>
      <c r="V47" s="148"/>
      <c r="W47" s="148"/>
      <c r="X47" s="148"/>
      <c r="Y47" s="148"/>
      <c r="Z47" s="148"/>
      <c r="AA47" s="148"/>
    </row>
    <row r="48" spans="1:27" ht="10.35" customHeight="1" x14ac:dyDescent="0.2">
      <c r="A48" s="146" t="s">
        <v>42</v>
      </c>
      <c r="B48" s="146"/>
      <c r="C48" s="146"/>
      <c r="D48" s="146"/>
      <c r="E48" s="146"/>
      <c r="F48" s="146"/>
      <c r="G48" s="146"/>
      <c r="H48" s="146"/>
      <c r="I48" s="146"/>
      <c r="J48" s="146"/>
      <c r="K48" s="146"/>
      <c r="L48" s="146"/>
      <c r="M48" s="146"/>
      <c r="N48" s="146"/>
      <c r="O48" s="146"/>
      <c r="P48" s="146"/>
      <c r="Q48" s="146"/>
      <c r="R48" s="146"/>
      <c r="S48" s="146"/>
      <c r="T48" s="146"/>
      <c r="U48" s="146"/>
      <c r="V48" s="146"/>
      <c r="W48" s="146"/>
      <c r="X48" s="146"/>
      <c r="Y48" s="122">
        <v>4625224.22</v>
      </c>
      <c r="Z48" s="123"/>
      <c r="AA48" s="124"/>
    </row>
    <row r="49" spans="1:27" ht="10.9" customHeight="1" x14ac:dyDescent="0.2">
      <c r="A49" s="148"/>
      <c r="B49" s="148"/>
      <c r="C49" s="148"/>
      <c r="D49" s="148"/>
      <c r="E49" s="148"/>
      <c r="F49" s="148"/>
      <c r="G49" s="148"/>
      <c r="H49" s="148"/>
      <c r="I49" s="148"/>
      <c r="J49" s="148"/>
      <c r="K49" s="148"/>
      <c r="L49" s="148"/>
      <c r="M49" s="148"/>
      <c r="N49" s="148"/>
      <c r="O49" s="148"/>
      <c r="P49" s="148"/>
      <c r="Q49" s="148"/>
      <c r="R49" s="148"/>
      <c r="S49" s="148"/>
      <c r="T49" s="148"/>
      <c r="U49" s="148"/>
      <c r="V49" s="148"/>
      <c r="W49" s="148"/>
      <c r="X49" s="148"/>
      <c r="Y49" s="148"/>
      <c r="Z49" s="148"/>
      <c r="AA49" s="148"/>
    </row>
    <row r="50" spans="1:27" ht="10.9" customHeight="1" x14ac:dyDescent="0.2">
      <c r="A50" s="148"/>
      <c r="B50" s="148"/>
      <c r="C50" s="148"/>
      <c r="D50" s="148"/>
      <c r="E50" s="148"/>
      <c r="F50" s="148"/>
      <c r="G50" s="148"/>
      <c r="H50" s="148"/>
      <c r="I50" s="148"/>
      <c r="J50" s="148"/>
      <c r="K50" s="148"/>
      <c r="L50" s="148"/>
      <c r="M50" s="148"/>
      <c r="N50" s="148"/>
      <c r="O50" s="148"/>
      <c r="P50" s="148"/>
      <c r="Q50" s="148"/>
      <c r="R50" s="148"/>
      <c r="S50" s="148"/>
      <c r="T50" s="148"/>
      <c r="U50" s="148"/>
      <c r="V50" s="148"/>
      <c r="W50" s="148"/>
      <c r="X50" s="148"/>
      <c r="Y50" s="148"/>
      <c r="Z50" s="148"/>
      <c r="AA50" s="148"/>
    </row>
    <row r="51" spans="1:27" ht="10.35" customHeight="1" x14ac:dyDescent="0.2">
      <c r="A51" s="149" t="s">
        <v>13</v>
      </c>
      <c r="B51" s="150"/>
      <c r="C51" s="151"/>
      <c r="D51" s="149" t="s">
        <v>14</v>
      </c>
      <c r="E51" s="150"/>
      <c r="F51" s="150"/>
      <c r="G51" s="150"/>
      <c r="H51" s="150"/>
      <c r="I51" s="150"/>
      <c r="J51" s="151"/>
      <c r="K51" s="152" t="s">
        <v>15</v>
      </c>
      <c r="L51" s="154"/>
      <c r="M51" s="208" t="s">
        <v>16</v>
      </c>
      <c r="N51" s="209"/>
      <c r="O51" s="210"/>
      <c r="P51" s="152" t="s">
        <v>17</v>
      </c>
      <c r="Q51" s="153"/>
      <c r="R51" s="153"/>
      <c r="S51" s="153"/>
      <c r="T51" s="153"/>
      <c r="U51" s="154"/>
      <c r="V51" s="152" t="s">
        <v>18</v>
      </c>
      <c r="W51" s="153"/>
      <c r="X51" s="153"/>
      <c r="Y51" s="154"/>
      <c r="Z51" s="152" t="s">
        <v>19</v>
      </c>
      <c r="AA51" s="154"/>
    </row>
    <row r="52" spans="1:27" ht="10.35" customHeight="1" x14ac:dyDescent="0.2">
      <c r="A52" s="174"/>
      <c r="B52" s="175"/>
      <c r="C52" s="176"/>
      <c r="D52" s="174" t="s">
        <v>43</v>
      </c>
      <c r="E52" s="175"/>
      <c r="F52" s="175"/>
      <c r="G52" s="175"/>
      <c r="H52" s="175"/>
      <c r="I52" s="175"/>
      <c r="J52" s="175"/>
      <c r="K52" s="175"/>
      <c r="L52" s="175"/>
      <c r="M52" s="175"/>
      <c r="N52" s="175"/>
      <c r="O52" s="175"/>
      <c r="P52" s="175"/>
      <c r="Q52" s="175"/>
      <c r="R52" s="175"/>
      <c r="S52" s="175"/>
      <c r="T52" s="175"/>
      <c r="U52" s="175"/>
      <c r="V52" s="175"/>
      <c r="W52" s="175"/>
      <c r="X52" s="175"/>
      <c r="Y52" s="175"/>
      <c r="Z52" s="175"/>
      <c r="AA52" s="176"/>
    </row>
    <row r="53" spans="1:27" ht="10.35" customHeight="1" x14ac:dyDescent="0.2">
      <c r="A53" s="160">
        <v>40815</v>
      </c>
      <c r="B53" s="161"/>
      <c r="C53" s="162"/>
      <c r="D53" s="116" t="s">
        <v>44</v>
      </c>
      <c r="E53" s="117"/>
      <c r="F53" s="117"/>
      <c r="G53" s="117"/>
      <c r="H53" s="117"/>
      <c r="I53" s="117"/>
      <c r="J53" s="118"/>
      <c r="K53" s="163">
        <v>27.21</v>
      </c>
      <c r="L53" s="164"/>
      <c r="M53" s="165" t="s">
        <v>22</v>
      </c>
      <c r="N53" s="166"/>
      <c r="O53" s="167"/>
      <c r="P53" s="177">
        <v>720.60500000000002</v>
      </c>
      <c r="Q53" s="178"/>
      <c r="R53" s="178"/>
      <c r="S53" s="178"/>
      <c r="T53" s="178"/>
      <c r="U53" s="179"/>
      <c r="V53" s="163">
        <v>36.479999999999997</v>
      </c>
      <c r="W53" s="180"/>
      <c r="X53" s="180"/>
      <c r="Y53" s="164"/>
      <c r="Z53" s="158">
        <v>26287.67</v>
      </c>
      <c r="AA53" s="159"/>
    </row>
    <row r="54" spans="1:27" ht="20.45" customHeight="1" x14ac:dyDescent="0.2">
      <c r="A54" s="160">
        <v>42480</v>
      </c>
      <c r="B54" s="161"/>
      <c r="C54" s="162"/>
      <c r="D54" s="116" t="s">
        <v>45</v>
      </c>
      <c r="E54" s="117"/>
      <c r="F54" s="117"/>
      <c r="G54" s="117"/>
      <c r="H54" s="117"/>
      <c r="I54" s="117"/>
      <c r="J54" s="118"/>
      <c r="K54" s="163">
        <v>27.21</v>
      </c>
      <c r="L54" s="164"/>
      <c r="M54" s="165" t="s">
        <v>22</v>
      </c>
      <c r="N54" s="166"/>
      <c r="O54" s="167"/>
      <c r="P54" s="168">
        <v>4587.8680000000004</v>
      </c>
      <c r="Q54" s="169"/>
      <c r="R54" s="169"/>
      <c r="S54" s="169"/>
      <c r="T54" s="169"/>
      <c r="U54" s="170"/>
      <c r="V54" s="171">
        <v>4.99</v>
      </c>
      <c r="W54" s="172"/>
      <c r="X54" s="172"/>
      <c r="Y54" s="173"/>
      <c r="Z54" s="158">
        <v>22893.46</v>
      </c>
      <c r="AA54" s="159"/>
    </row>
    <row r="55" spans="1:27" ht="10.35" customHeight="1" x14ac:dyDescent="0.2">
      <c r="A55" s="148"/>
      <c r="B55" s="148"/>
      <c r="C55" s="148"/>
      <c r="D55" s="148"/>
      <c r="E55" s="148"/>
      <c r="F55" s="148"/>
      <c r="G55" s="148"/>
      <c r="H55" s="148"/>
      <c r="I55" s="148"/>
      <c r="J55" s="148"/>
      <c r="K55" s="148"/>
      <c r="L55" s="148"/>
      <c r="M55" s="148"/>
      <c r="N55" s="148"/>
      <c r="O55" s="148"/>
      <c r="P55" s="148"/>
      <c r="Q55" s="148"/>
      <c r="R55" s="148"/>
      <c r="S55" s="148"/>
      <c r="T55" s="148"/>
      <c r="U55" s="148"/>
      <c r="V55" s="148"/>
      <c r="W55" s="148"/>
      <c r="X55" s="148"/>
      <c r="Y55" s="148"/>
      <c r="Z55" s="148"/>
      <c r="AA55" s="148"/>
    </row>
    <row r="56" spans="1:27" ht="10.9" customHeight="1" x14ac:dyDescent="0.2">
      <c r="A56" s="146" t="s">
        <v>42</v>
      </c>
      <c r="B56" s="146"/>
      <c r="C56" s="146"/>
      <c r="D56" s="146"/>
      <c r="E56" s="146"/>
      <c r="F56" s="146"/>
      <c r="G56" s="146"/>
      <c r="H56" s="146"/>
      <c r="I56" s="146"/>
      <c r="J56" s="146"/>
      <c r="K56" s="146"/>
      <c r="L56" s="146"/>
      <c r="M56" s="146"/>
      <c r="N56" s="146"/>
      <c r="O56" s="146"/>
      <c r="P56" s="146"/>
      <c r="Q56" s="146"/>
      <c r="R56" s="146"/>
      <c r="S56" s="146"/>
      <c r="T56" s="146"/>
      <c r="U56" s="146"/>
      <c r="V56" s="146"/>
      <c r="W56" s="146"/>
      <c r="X56" s="146"/>
      <c r="Y56" s="155">
        <v>49181.13</v>
      </c>
      <c r="Z56" s="156"/>
      <c r="AA56" s="157"/>
    </row>
    <row r="57" spans="1:27" ht="10.35" customHeight="1" x14ac:dyDescent="0.2">
      <c r="A57" s="148"/>
      <c r="B57" s="148"/>
      <c r="C57" s="148"/>
      <c r="D57" s="148"/>
      <c r="E57" s="148"/>
      <c r="F57" s="148"/>
      <c r="G57" s="148"/>
      <c r="H57" s="148"/>
      <c r="I57" s="148"/>
      <c r="J57" s="148"/>
      <c r="K57" s="148"/>
      <c r="L57" s="148"/>
      <c r="M57" s="148"/>
      <c r="N57" s="148"/>
      <c r="O57" s="148"/>
      <c r="P57" s="148"/>
      <c r="Q57" s="148"/>
      <c r="R57" s="148"/>
      <c r="S57" s="148"/>
      <c r="T57" s="148"/>
      <c r="U57" s="148"/>
      <c r="V57" s="148"/>
      <c r="W57" s="148"/>
      <c r="X57" s="148"/>
      <c r="Y57" s="148"/>
      <c r="Z57" s="148"/>
      <c r="AA57" s="148"/>
    </row>
    <row r="58" spans="1:27" ht="10.9" customHeight="1" x14ac:dyDescent="0.2">
      <c r="A58" s="146" t="s">
        <v>49</v>
      </c>
      <c r="B58" s="146"/>
      <c r="C58" s="146"/>
      <c r="D58" s="146"/>
      <c r="E58" s="146"/>
      <c r="F58" s="146"/>
      <c r="G58" s="146"/>
      <c r="H58" s="146"/>
      <c r="I58" s="146"/>
      <c r="J58" s="146"/>
      <c r="K58" s="146"/>
      <c r="L58" s="146"/>
      <c r="M58" s="146"/>
      <c r="N58" s="146"/>
      <c r="O58" s="146"/>
      <c r="P58" s="146"/>
      <c r="Q58" s="146"/>
      <c r="R58" s="146"/>
      <c r="S58" s="146"/>
      <c r="T58" s="146"/>
      <c r="U58" s="146"/>
      <c r="V58" s="146"/>
      <c r="W58" s="146"/>
      <c r="X58" s="146"/>
      <c r="Y58" s="122">
        <v>4828447.8499999996</v>
      </c>
      <c r="Z58" s="123"/>
      <c r="AA58" s="124"/>
    </row>
    <row r="59" spans="1:27" ht="10.35" customHeight="1" x14ac:dyDescent="0.2">
      <c r="A59" s="148"/>
      <c r="B59" s="148"/>
      <c r="C59" s="148"/>
      <c r="D59" s="148"/>
      <c r="E59" s="148"/>
      <c r="F59" s="148"/>
      <c r="G59" s="148"/>
      <c r="H59" s="148"/>
      <c r="I59" s="148"/>
      <c r="J59" s="148"/>
      <c r="K59" s="148"/>
      <c r="L59" s="148"/>
      <c r="M59" s="148"/>
      <c r="N59" s="148"/>
      <c r="O59" s="148"/>
      <c r="P59" s="148"/>
      <c r="Q59" s="148"/>
      <c r="R59" s="148"/>
      <c r="S59" s="148"/>
      <c r="T59" s="148"/>
      <c r="U59" s="148"/>
      <c r="V59" s="148"/>
      <c r="W59" s="148"/>
      <c r="X59" s="148"/>
      <c r="Y59" s="148"/>
      <c r="Z59" s="148"/>
      <c r="AA59" s="148"/>
    </row>
    <row r="60" spans="1:27" ht="10.9" customHeight="1" x14ac:dyDescent="0.2">
      <c r="A60" s="145" t="s">
        <v>3</v>
      </c>
      <c r="B60" s="145"/>
      <c r="C60" s="145" t="s">
        <v>92</v>
      </c>
      <c r="D60" s="145"/>
      <c r="E60" s="145"/>
      <c r="F60" s="145"/>
      <c r="G60" s="145"/>
      <c r="H60" s="145"/>
      <c r="I60" s="145"/>
      <c r="J60" s="145"/>
      <c r="K60" s="145"/>
      <c r="L60" s="145"/>
      <c r="M60" s="145"/>
      <c r="N60" s="145"/>
      <c r="O60" s="145"/>
      <c r="P60" s="145"/>
      <c r="Q60" s="145"/>
      <c r="R60" s="145"/>
      <c r="S60" s="145"/>
      <c r="T60" s="145"/>
      <c r="U60" s="146"/>
      <c r="V60" s="145"/>
      <c r="W60" s="145"/>
      <c r="X60" s="145"/>
      <c r="Y60" s="145"/>
      <c r="Z60" s="145"/>
      <c r="AA60" s="145"/>
    </row>
    <row r="61" spans="1:27" ht="10.35" customHeight="1" x14ac:dyDescent="0.2">
      <c r="A61" s="145" t="s">
        <v>4</v>
      </c>
      <c r="B61" s="145"/>
      <c r="C61" s="145" t="s">
        <v>96</v>
      </c>
      <c r="D61" s="145"/>
      <c r="E61" s="145"/>
      <c r="F61" s="145"/>
      <c r="G61" s="145"/>
      <c r="H61" s="145"/>
      <c r="I61" s="145"/>
      <c r="J61" s="145"/>
      <c r="K61" s="145"/>
      <c r="L61" s="145"/>
      <c r="M61" s="145"/>
      <c r="N61" s="145"/>
      <c r="O61" s="145"/>
      <c r="P61" s="145"/>
      <c r="Q61" s="145"/>
      <c r="R61" s="145"/>
      <c r="S61" s="145"/>
      <c r="T61" s="145"/>
      <c r="U61" s="146" t="s">
        <v>97</v>
      </c>
      <c r="V61" s="146"/>
      <c r="W61" s="146"/>
      <c r="X61" s="146"/>
      <c r="Y61" s="146"/>
      <c r="Z61" s="146"/>
      <c r="AA61" s="146"/>
    </row>
    <row r="62" spans="1:27" ht="10.35" customHeight="1" x14ac:dyDescent="0.2">
      <c r="A62" s="145" t="s">
        <v>5</v>
      </c>
      <c r="B62" s="145"/>
      <c r="C62" s="145" t="s">
        <v>98</v>
      </c>
      <c r="D62" s="145"/>
      <c r="E62" s="145"/>
      <c r="F62" s="145"/>
      <c r="G62" s="145"/>
      <c r="H62" s="145"/>
      <c r="I62" s="145"/>
      <c r="J62" s="145"/>
      <c r="K62" s="145"/>
      <c r="L62" s="145"/>
      <c r="M62" s="145"/>
      <c r="N62" s="145"/>
      <c r="O62" s="145"/>
      <c r="P62" s="145"/>
      <c r="Q62" s="145"/>
      <c r="R62" s="145"/>
      <c r="S62" s="145"/>
      <c r="T62" s="145"/>
      <c r="U62" s="146"/>
      <c r="V62" s="145"/>
      <c r="W62" s="145"/>
      <c r="X62" s="145"/>
      <c r="Y62" s="145"/>
      <c r="Z62" s="145"/>
      <c r="AA62" s="145"/>
    </row>
    <row r="63" spans="1:27" ht="20.45" customHeight="1" x14ac:dyDescent="0.2">
      <c r="A63" s="145" t="s">
        <v>6</v>
      </c>
      <c r="B63" s="145"/>
      <c r="C63" s="145" t="s">
        <v>99</v>
      </c>
      <c r="D63" s="145"/>
      <c r="E63" s="145"/>
      <c r="F63" s="145"/>
      <c r="G63" s="145"/>
      <c r="H63" s="145"/>
      <c r="I63" s="145"/>
      <c r="J63" s="145"/>
      <c r="K63" s="145"/>
      <c r="L63" s="145"/>
      <c r="M63" s="145"/>
      <c r="N63" s="145"/>
      <c r="O63" s="145"/>
      <c r="P63" s="145"/>
      <c r="Q63" s="145"/>
      <c r="R63" s="145"/>
      <c r="S63" s="145"/>
      <c r="T63" s="145"/>
      <c r="U63" s="146"/>
      <c r="V63" s="145"/>
      <c r="W63" s="145"/>
      <c r="X63" s="145"/>
      <c r="Y63" s="145"/>
      <c r="Z63" s="145"/>
      <c r="AA63" s="145"/>
    </row>
    <row r="64" spans="1:27" ht="10.35" customHeight="1" x14ac:dyDescent="0.2">
      <c r="A64" s="145" t="s">
        <v>7</v>
      </c>
      <c r="B64" s="145"/>
      <c r="C64" s="145" t="s">
        <v>8</v>
      </c>
      <c r="D64" s="145"/>
      <c r="E64" s="145"/>
      <c r="F64" s="145"/>
      <c r="G64" s="145"/>
      <c r="H64" s="145"/>
      <c r="I64" s="145"/>
      <c r="J64" s="145"/>
      <c r="K64" s="145"/>
      <c r="L64" s="145"/>
      <c r="M64" s="145"/>
      <c r="N64" s="145"/>
      <c r="O64" s="145"/>
      <c r="P64" s="145"/>
      <c r="Q64" s="145"/>
      <c r="R64" s="145"/>
      <c r="S64" s="145"/>
      <c r="T64" s="145"/>
      <c r="U64" s="146"/>
      <c r="V64" s="145"/>
      <c r="W64" s="145"/>
      <c r="X64" s="145"/>
      <c r="Y64" s="145"/>
      <c r="Z64" s="145"/>
      <c r="AA64" s="145"/>
    </row>
    <row r="65" spans="1:27" ht="10.35" customHeight="1" x14ac:dyDescent="0.2">
      <c r="A65" s="145" t="s">
        <v>9</v>
      </c>
      <c r="B65" s="145"/>
      <c r="C65" s="145" t="s">
        <v>10</v>
      </c>
      <c r="D65" s="145"/>
      <c r="E65" s="145"/>
      <c r="F65" s="145"/>
      <c r="G65" s="145"/>
      <c r="H65" s="145"/>
      <c r="I65" s="145"/>
      <c r="J65" s="145"/>
      <c r="K65" s="145"/>
      <c r="L65" s="145"/>
      <c r="M65" s="145"/>
      <c r="N65" s="145"/>
      <c r="O65" s="145"/>
      <c r="P65" s="145"/>
      <c r="Q65" s="145"/>
      <c r="R65" s="145"/>
      <c r="S65" s="145"/>
      <c r="T65" s="145"/>
      <c r="U65" s="146"/>
      <c r="V65" s="145"/>
      <c r="W65" s="145"/>
      <c r="X65" s="145"/>
      <c r="Y65" s="145"/>
      <c r="Z65" s="145"/>
      <c r="AA65" s="145"/>
    </row>
    <row r="66" spans="1:27" ht="10.35" customHeight="1" x14ac:dyDescent="0.2">
      <c r="A66" s="145" t="s">
        <v>11</v>
      </c>
      <c r="B66" s="145"/>
      <c r="C66" s="145" t="s">
        <v>8</v>
      </c>
      <c r="D66" s="145"/>
      <c r="E66" s="145"/>
      <c r="F66" s="145"/>
      <c r="G66" s="145"/>
      <c r="H66" s="145"/>
      <c r="I66" s="145"/>
      <c r="J66" s="145"/>
      <c r="K66" s="145"/>
      <c r="L66" s="145"/>
      <c r="M66" s="145"/>
      <c r="N66" s="145"/>
      <c r="O66" s="145"/>
      <c r="P66" s="145"/>
      <c r="Q66" s="145"/>
      <c r="R66" s="145"/>
      <c r="S66" s="145"/>
      <c r="T66" s="145"/>
      <c r="U66" s="146"/>
      <c r="V66" s="145"/>
      <c r="W66" s="145"/>
      <c r="X66" s="145"/>
      <c r="Y66" s="145"/>
      <c r="Z66" s="145"/>
      <c r="AA66" s="145"/>
    </row>
    <row r="67" spans="1:27" ht="10.35" customHeight="1" x14ac:dyDescent="0.2">
      <c r="A67" s="145" t="s">
        <v>12</v>
      </c>
      <c r="B67" s="145"/>
      <c r="C67" s="145" t="s">
        <v>100</v>
      </c>
      <c r="D67" s="145"/>
      <c r="E67" s="145"/>
      <c r="F67" s="145"/>
      <c r="G67" s="145"/>
      <c r="H67" s="145"/>
      <c r="I67" s="145"/>
      <c r="J67" s="145"/>
      <c r="K67" s="145"/>
      <c r="L67" s="145"/>
      <c r="M67" s="145"/>
      <c r="N67" s="145"/>
      <c r="O67" s="145"/>
      <c r="P67" s="145"/>
      <c r="Q67" s="145"/>
      <c r="R67" s="145"/>
      <c r="S67" s="145"/>
      <c r="T67" s="145"/>
      <c r="U67" s="146"/>
      <c r="V67" s="145"/>
      <c r="W67" s="145"/>
      <c r="X67" s="145"/>
      <c r="Y67" s="145"/>
      <c r="Z67" s="145"/>
      <c r="AA67" s="145"/>
    </row>
    <row r="68" spans="1:27" ht="10.35" customHeight="1" x14ac:dyDescent="0.2">
      <c r="A68" s="145"/>
      <c r="B68" s="145"/>
      <c r="C68" s="145"/>
      <c r="D68" s="145"/>
      <c r="E68" s="145"/>
      <c r="F68" s="145"/>
      <c r="G68" s="145"/>
      <c r="H68" s="145"/>
      <c r="I68" s="145"/>
      <c r="J68" s="145"/>
      <c r="K68" s="145"/>
      <c r="L68" s="145"/>
      <c r="M68" s="145"/>
      <c r="N68" s="145"/>
      <c r="O68" s="145"/>
      <c r="P68" s="145"/>
      <c r="Q68" s="145"/>
      <c r="R68" s="145"/>
      <c r="S68" s="145"/>
      <c r="T68" s="145"/>
      <c r="U68" s="146" t="s">
        <v>94</v>
      </c>
      <c r="V68" s="146"/>
      <c r="W68" s="146"/>
      <c r="X68" s="146"/>
      <c r="Y68" s="146"/>
      <c r="Z68" s="146"/>
      <c r="AA68" s="146"/>
    </row>
    <row r="69" spans="1:27" ht="10.35" customHeight="1" x14ac:dyDescent="0.2">
      <c r="A69" s="145" t="s">
        <v>91</v>
      </c>
      <c r="B69" s="145"/>
      <c r="C69" s="145" t="s">
        <v>101</v>
      </c>
      <c r="D69" s="145"/>
      <c r="E69" s="145"/>
      <c r="F69" s="145"/>
      <c r="G69" s="145"/>
      <c r="H69" s="145"/>
      <c r="I69" s="145"/>
      <c r="J69" s="145"/>
      <c r="K69" s="145"/>
      <c r="L69" s="145"/>
      <c r="M69" s="145"/>
      <c r="N69" s="145"/>
      <c r="O69" s="145"/>
      <c r="P69" s="145"/>
      <c r="Q69" s="145"/>
      <c r="R69" s="145"/>
      <c r="S69" s="145"/>
      <c r="T69" s="145"/>
      <c r="U69" s="146"/>
      <c r="V69" s="145"/>
      <c r="W69" s="145"/>
      <c r="X69" s="145"/>
      <c r="Y69" s="145"/>
      <c r="Z69" s="145"/>
      <c r="AA69" s="145"/>
    </row>
    <row r="70" spans="1:27" ht="10.35" customHeight="1" x14ac:dyDescent="0.2">
      <c r="A70" s="147"/>
      <c r="B70" s="147"/>
      <c r="C70" s="147"/>
      <c r="D70" s="147"/>
      <c r="E70" s="147"/>
      <c r="F70" s="147"/>
      <c r="G70" s="147"/>
      <c r="H70" s="147"/>
      <c r="I70" s="147"/>
      <c r="J70" s="147"/>
      <c r="K70" s="147"/>
      <c r="L70" s="147"/>
      <c r="M70" s="147"/>
      <c r="N70" s="147"/>
      <c r="O70" s="147"/>
      <c r="P70" s="147"/>
      <c r="Q70" s="147"/>
      <c r="R70" s="147"/>
      <c r="S70" s="147"/>
      <c r="T70" s="147"/>
      <c r="U70" s="147"/>
      <c r="V70" s="147"/>
      <c r="W70" s="147"/>
      <c r="X70" s="147"/>
      <c r="Y70" s="147"/>
      <c r="Z70" s="147"/>
      <c r="AA70" s="147"/>
    </row>
    <row r="71" spans="1:27" ht="10.9" customHeight="1" x14ac:dyDescent="0.2">
      <c r="A71" s="148"/>
      <c r="B71" s="148"/>
      <c r="C71" s="148"/>
      <c r="D71" s="148"/>
      <c r="E71" s="148"/>
      <c r="F71" s="148"/>
      <c r="G71" s="148"/>
      <c r="H71" s="148"/>
      <c r="I71" s="148"/>
      <c r="J71" s="148"/>
      <c r="K71" s="148"/>
      <c r="L71" s="148"/>
      <c r="M71" s="148"/>
      <c r="N71" s="148"/>
      <c r="O71" s="148"/>
      <c r="P71" s="148"/>
      <c r="Q71" s="148"/>
      <c r="R71" s="148"/>
      <c r="S71" s="148"/>
      <c r="T71" s="148"/>
      <c r="U71" s="148"/>
      <c r="V71" s="148"/>
      <c r="W71" s="148"/>
      <c r="X71" s="148"/>
      <c r="Y71" s="148"/>
      <c r="Z71" s="148"/>
      <c r="AA71" s="148"/>
    </row>
    <row r="72" spans="1:27" ht="10.9" customHeight="1" x14ac:dyDescent="0.2">
      <c r="A72" s="148"/>
      <c r="B72" s="148"/>
      <c r="C72" s="148"/>
      <c r="D72" s="148"/>
      <c r="E72" s="148"/>
      <c r="F72" s="148"/>
      <c r="G72" s="148"/>
      <c r="H72" s="148"/>
      <c r="I72" s="148"/>
      <c r="J72" s="148"/>
      <c r="K72" s="148"/>
      <c r="L72" s="148"/>
      <c r="M72" s="148"/>
      <c r="N72" s="148"/>
      <c r="O72" s="148"/>
      <c r="P72" s="148"/>
      <c r="Q72" s="148"/>
      <c r="R72" s="148"/>
      <c r="S72" s="148"/>
      <c r="T72" s="148"/>
      <c r="U72" s="148"/>
      <c r="V72" s="148"/>
      <c r="W72" s="148"/>
      <c r="X72" s="148"/>
      <c r="Y72" s="148"/>
      <c r="Z72" s="148"/>
      <c r="AA72" s="148"/>
    </row>
    <row r="73" spans="1:27" ht="10.9" customHeight="1" x14ac:dyDescent="0.2">
      <c r="A73" s="149" t="s">
        <v>50</v>
      </c>
      <c r="B73" s="150"/>
      <c r="C73" s="150"/>
      <c r="D73" s="150"/>
      <c r="E73" s="150"/>
      <c r="F73" s="150"/>
      <c r="G73" s="150"/>
      <c r="H73" s="150"/>
      <c r="I73" s="150"/>
      <c r="J73" s="150"/>
      <c r="K73" s="151"/>
      <c r="L73" s="152" t="s">
        <v>83</v>
      </c>
      <c r="M73" s="153"/>
      <c r="N73" s="153"/>
      <c r="O73" s="153"/>
      <c r="P73" s="153"/>
      <c r="Q73" s="153"/>
      <c r="R73" s="154"/>
      <c r="S73" s="152" t="s">
        <v>51</v>
      </c>
      <c r="T73" s="153"/>
      <c r="U73" s="153"/>
      <c r="V73" s="153"/>
      <c r="W73" s="153"/>
      <c r="X73" s="154"/>
      <c r="Y73" s="152" t="s">
        <v>52</v>
      </c>
      <c r="Z73" s="153"/>
      <c r="AA73" s="154"/>
    </row>
    <row r="74" spans="1:27" ht="10.35" customHeight="1" x14ac:dyDescent="0.2">
      <c r="A74" s="104"/>
      <c r="B74" s="105"/>
      <c r="C74" s="105"/>
      <c r="D74" s="105"/>
      <c r="E74" s="105"/>
      <c r="F74" s="105"/>
      <c r="G74" s="105"/>
      <c r="H74" s="105"/>
      <c r="I74" s="105"/>
      <c r="J74" s="105"/>
      <c r="K74" s="106"/>
      <c r="L74" s="130"/>
      <c r="M74" s="131"/>
      <c r="N74" s="131"/>
      <c r="O74" s="131"/>
      <c r="P74" s="131"/>
      <c r="Q74" s="131"/>
      <c r="R74" s="132"/>
      <c r="S74" s="130"/>
      <c r="T74" s="131"/>
      <c r="U74" s="131"/>
      <c r="V74" s="131"/>
      <c r="W74" s="131"/>
      <c r="X74" s="132"/>
      <c r="Y74" s="130"/>
      <c r="Z74" s="131"/>
      <c r="AA74" s="132"/>
    </row>
    <row r="75" spans="1:27" ht="10.35" customHeight="1" x14ac:dyDescent="0.2">
      <c r="A75" s="104" t="s">
        <v>56</v>
      </c>
      <c r="B75" s="105"/>
      <c r="C75" s="105"/>
      <c r="D75" s="105"/>
      <c r="E75" s="105"/>
      <c r="F75" s="105"/>
      <c r="G75" s="105"/>
      <c r="H75" s="105"/>
      <c r="I75" s="105"/>
      <c r="J75" s="105"/>
      <c r="K75" s="106"/>
      <c r="L75" s="107">
        <v>3.1903000000000001</v>
      </c>
      <c r="M75" s="108"/>
      <c r="N75" s="108"/>
      <c r="O75" s="108"/>
      <c r="P75" s="108"/>
      <c r="Q75" s="108"/>
      <c r="R75" s="109"/>
      <c r="S75" s="136">
        <v>154042.5</v>
      </c>
      <c r="T75" s="137"/>
      <c r="U75" s="137"/>
      <c r="V75" s="137"/>
      <c r="W75" s="137"/>
      <c r="X75" s="138"/>
      <c r="Y75" s="113">
        <v>1.61</v>
      </c>
      <c r="Z75" s="114"/>
      <c r="AA75" s="115"/>
    </row>
    <row r="76" spans="1:27" ht="10.35" customHeight="1" x14ac:dyDescent="0.2">
      <c r="A76" s="104"/>
      <c r="B76" s="105"/>
      <c r="C76" s="105"/>
      <c r="D76" s="105"/>
      <c r="E76" s="105"/>
      <c r="F76" s="105"/>
      <c r="G76" s="105"/>
      <c r="H76" s="105"/>
      <c r="I76" s="105"/>
      <c r="J76" s="105"/>
      <c r="K76" s="106"/>
      <c r="L76" s="107"/>
      <c r="M76" s="108"/>
      <c r="N76" s="108"/>
      <c r="O76" s="108"/>
      <c r="P76" s="108"/>
      <c r="Q76" s="108"/>
      <c r="R76" s="109"/>
      <c r="S76" s="136"/>
      <c r="T76" s="137"/>
      <c r="U76" s="137"/>
      <c r="V76" s="137"/>
      <c r="W76" s="137"/>
      <c r="X76" s="138"/>
      <c r="Y76" s="113"/>
      <c r="Z76" s="114"/>
      <c r="AA76" s="115"/>
    </row>
    <row r="77" spans="1:27" ht="10.35" customHeight="1" x14ac:dyDescent="0.2">
      <c r="A77" s="104" t="s">
        <v>20</v>
      </c>
      <c r="B77" s="105"/>
      <c r="C77" s="105"/>
      <c r="D77" s="105"/>
      <c r="E77" s="105"/>
      <c r="F77" s="105"/>
      <c r="G77" s="105"/>
      <c r="H77" s="105"/>
      <c r="I77" s="105"/>
      <c r="J77" s="105"/>
      <c r="K77" s="106"/>
      <c r="L77" s="133">
        <v>95.7911</v>
      </c>
      <c r="M77" s="134"/>
      <c r="N77" s="134"/>
      <c r="O77" s="134"/>
      <c r="P77" s="134"/>
      <c r="Q77" s="134"/>
      <c r="R77" s="135"/>
      <c r="S77" s="139">
        <v>4625224.22</v>
      </c>
      <c r="T77" s="140"/>
      <c r="U77" s="140"/>
      <c r="V77" s="140"/>
      <c r="W77" s="140"/>
      <c r="X77" s="141"/>
      <c r="Y77" s="142">
        <v>48.38</v>
      </c>
      <c r="Z77" s="143"/>
      <c r="AA77" s="144"/>
    </row>
    <row r="78" spans="1:27" ht="10.35" customHeight="1" x14ac:dyDescent="0.2">
      <c r="A78" s="104"/>
      <c r="B78" s="105"/>
      <c r="C78" s="105"/>
      <c r="D78" s="105"/>
      <c r="E78" s="105"/>
      <c r="F78" s="105"/>
      <c r="G78" s="105"/>
      <c r="H78" s="105"/>
      <c r="I78" s="105"/>
      <c r="J78" s="105"/>
      <c r="K78" s="106"/>
      <c r="L78" s="133"/>
      <c r="M78" s="134"/>
      <c r="N78" s="134"/>
      <c r="O78" s="134"/>
      <c r="P78" s="134"/>
      <c r="Q78" s="134"/>
      <c r="R78" s="135"/>
      <c r="S78" s="139"/>
      <c r="T78" s="140"/>
      <c r="U78" s="140"/>
      <c r="V78" s="140"/>
      <c r="W78" s="140"/>
      <c r="X78" s="141"/>
      <c r="Y78" s="142"/>
      <c r="Z78" s="143"/>
      <c r="AA78" s="144"/>
    </row>
    <row r="79" spans="1:27" ht="10.35" customHeight="1" x14ac:dyDescent="0.2">
      <c r="A79" s="104" t="s">
        <v>43</v>
      </c>
      <c r="B79" s="105"/>
      <c r="C79" s="105"/>
      <c r="D79" s="105"/>
      <c r="E79" s="105"/>
      <c r="F79" s="105"/>
      <c r="G79" s="105"/>
      <c r="H79" s="105"/>
      <c r="I79" s="105"/>
      <c r="J79" s="105"/>
      <c r="K79" s="106"/>
      <c r="L79" s="107">
        <v>1.0185999999999999</v>
      </c>
      <c r="M79" s="108"/>
      <c r="N79" s="108"/>
      <c r="O79" s="108"/>
      <c r="P79" s="108"/>
      <c r="Q79" s="108"/>
      <c r="R79" s="109"/>
      <c r="S79" s="110">
        <v>49181.13</v>
      </c>
      <c r="T79" s="111"/>
      <c r="U79" s="111"/>
      <c r="V79" s="111"/>
      <c r="W79" s="111"/>
      <c r="X79" s="112"/>
      <c r="Y79" s="113">
        <v>0.51</v>
      </c>
      <c r="Z79" s="114"/>
      <c r="AA79" s="115"/>
    </row>
    <row r="80" spans="1:27" ht="10.35" customHeight="1" x14ac:dyDescent="0.2">
      <c r="A80" s="104"/>
      <c r="B80" s="105"/>
      <c r="C80" s="105"/>
      <c r="D80" s="105"/>
      <c r="E80" s="105"/>
      <c r="F80" s="105"/>
      <c r="G80" s="105"/>
      <c r="H80" s="105"/>
      <c r="I80" s="105"/>
      <c r="J80" s="105"/>
      <c r="K80" s="106"/>
      <c r="L80" s="107"/>
      <c r="M80" s="108"/>
      <c r="N80" s="108"/>
      <c r="O80" s="108"/>
      <c r="P80" s="108"/>
      <c r="Q80" s="108"/>
      <c r="R80" s="109"/>
      <c r="S80" s="110"/>
      <c r="T80" s="111"/>
      <c r="U80" s="111"/>
      <c r="V80" s="111"/>
      <c r="W80" s="111"/>
      <c r="X80" s="112"/>
      <c r="Y80" s="113"/>
      <c r="Z80" s="114"/>
      <c r="AA80" s="115"/>
    </row>
    <row r="81" spans="1:27" ht="10.35" customHeight="1" x14ac:dyDescent="0.2">
      <c r="A81" s="116" t="s">
        <v>53</v>
      </c>
      <c r="B81" s="117"/>
      <c r="C81" s="117"/>
      <c r="D81" s="117"/>
      <c r="E81" s="117"/>
      <c r="F81" s="117"/>
      <c r="G81" s="117"/>
      <c r="H81" s="117"/>
      <c r="I81" s="117"/>
      <c r="J81" s="117"/>
      <c r="K81" s="118"/>
      <c r="L81" s="119">
        <v>100</v>
      </c>
      <c r="M81" s="120"/>
      <c r="N81" s="120"/>
      <c r="O81" s="120"/>
      <c r="P81" s="120"/>
      <c r="Q81" s="120"/>
      <c r="R81" s="121"/>
      <c r="S81" s="122">
        <v>4828447.8499999996</v>
      </c>
      <c r="T81" s="123"/>
      <c r="U81" s="123"/>
      <c r="V81" s="123"/>
      <c r="W81" s="123"/>
      <c r="X81" s="124"/>
      <c r="Y81" s="125">
        <v>50.5</v>
      </c>
      <c r="Z81" s="126"/>
      <c r="AA81" s="127"/>
    </row>
    <row r="82" spans="1:27" ht="10.35" customHeight="1" x14ac:dyDescent="0.2">
      <c r="A82" s="128" t="s">
        <v>54</v>
      </c>
      <c r="B82" s="128"/>
      <c r="C82" s="128"/>
      <c r="D82" s="128"/>
      <c r="E82" s="128"/>
      <c r="F82" s="128"/>
      <c r="G82" s="128"/>
      <c r="H82" s="128"/>
      <c r="I82" s="128"/>
      <c r="J82" s="128"/>
      <c r="K82" s="129"/>
      <c r="L82" s="129"/>
      <c r="M82" s="129"/>
      <c r="N82" s="129"/>
      <c r="O82" s="129"/>
      <c r="P82" s="129"/>
      <c r="Q82" s="129"/>
      <c r="R82" s="129"/>
      <c r="S82" s="129"/>
      <c r="T82" s="129"/>
      <c r="U82" s="129"/>
      <c r="V82" s="129"/>
      <c r="W82" s="129"/>
      <c r="X82" s="129"/>
      <c r="Y82" s="129"/>
      <c r="Z82" s="129"/>
      <c r="AA82" s="129"/>
    </row>
  </sheetData>
  <mergeCells count="283">
    <mergeCell ref="Y75:AA76"/>
    <mergeCell ref="A77:K78"/>
    <mergeCell ref="L77:R78"/>
    <mergeCell ref="S77:X78"/>
    <mergeCell ref="Y77:AA78"/>
    <mergeCell ref="A81:K81"/>
    <mergeCell ref="L81:R81"/>
    <mergeCell ref="S81:X81"/>
    <mergeCell ref="Y81:AA81"/>
    <mergeCell ref="A55:AA55"/>
    <mergeCell ref="A56:X56"/>
    <mergeCell ref="Y56:AA56"/>
    <mergeCell ref="A57:AA57"/>
    <mergeCell ref="A58:X58"/>
    <mergeCell ref="Y58:AA58"/>
    <mergeCell ref="A60:B60"/>
    <mergeCell ref="C60:AA60"/>
    <mergeCell ref="A61:B61"/>
    <mergeCell ref="C61:T61"/>
    <mergeCell ref="U61:AA61"/>
    <mergeCell ref="P51:U51"/>
    <mergeCell ref="V51:Y51"/>
    <mergeCell ref="Z51:AA51"/>
    <mergeCell ref="A52:C52"/>
    <mergeCell ref="D52:AA52"/>
    <mergeCell ref="A53:C53"/>
    <mergeCell ref="D53:J53"/>
    <mergeCell ref="K53:L53"/>
    <mergeCell ref="M53:O53"/>
    <mergeCell ref="P53:U53"/>
    <mergeCell ref="V53:Y53"/>
    <mergeCell ref="Z53:AA53"/>
    <mergeCell ref="A1:C3"/>
    <mergeCell ref="D1:R1"/>
    <mergeCell ref="S1:AA1"/>
    <mergeCell ref="D2:R2"/>
    <mergeCell ref="S2:AA2"/>
    <mergeCell ref="D3:R3"/>
    <mergeCell ref="S3:AA3"/>
    <mergeCell ref="V29:Y29"/>
    <mergeCell ref="Z29:AA29"/>
    <mergeCell ref="A27:C27"/>
    <mergeCell ref="D27:J27"/>
    <mergeCell ref="K27:L27"/>
    <mergeCell ref="M27:O27"/>
    <mergeCell ref="P27:U27"/>
    <mergeCell ref="V27:Y27"/>
    <mergeCell ref="Z22:AA22"/>
    <mergeCell ref="A23:AA23"/>
    <mergeCell ref="A24:X24"/>
    <mergeCell ref="Y24:AA24"/>
    <mergeCell ref="A25:AA25"/>
    <mergeCell ref="A26:AA26"/>
    <mergeCell ref="A22:C22"/>
    <mergeCell ref="D22:J22"/>
    <mergeCell ref="K22:L22"/>
    <mergeCell ref="M22:O22"/>
    <mergeCell ref="P22:U22"/>
    <mergeCell ref="V22:Y22"/>
    <mergeCell ref="K32:L32"/>
    <mergeCell ref="M32:O32"/>
    <mergeCell ref="P32:U32"/>
    <mergeCell ref="V32:Y32"/>
    <mergeCell ref="Z30:AA30"/>
    <mergeCell ref="A31:C31"/>
    <mergeCell ref="D31:J31"/>
    <mergeCell ref="K31:L31"/>
    <mergeCell ref="M31:O31"/>
    <mergeCell ref="P31:U31"/>
    <mergeCell ref="V31:Y31"/>
    <mergeCell ref="Z31:AA31"/>
    <mergeCell ref="A30:C30"/>
    <mergeCell ref="D30:J30"/>
    <mergeCell ref="K30:L30"/>
    <mergeCell ref="M30:O30"/>
    <mergeCell ref="P30:U30"/>
    <mergeCell ref="V30:Y30"/>
    <mergeCell ref="Z27:AA27"/>
    <mergeCell ref="A28:C28"/>
    <mergeCell ref="D28:AA28"/>
    <mergeCell ref="Z34:AA34"/>
    <mergeCell ref="A35:C35"/>
    <mergeCell ref="D35:J35"/>
    <mergeCell ref="K35:L35"/>
    <mergeCell ref="M35:O35"/>
    <mergeCell ref="P35:U35"/>
    <mergeCell ref="V35:Y35"/>
    <mergeCell ref="Z35:AA35"/>
    <mergeCell ref="A34:C34"/>
    <mergeCell ref="D34:J34"/>
    <mergeCell ref="K34:L34"/>
    <mergeCell ref="M34:O34"/>
    <mergeCell ref="P34:U34"/>
    <mergeCell ref="V34:Y34"/>
    <mergeCell ref="Z38:AA38"/>
    <mergeCell ref="A39:C39"/>
    <mergeCell ref="D39:J39"/>
    <mergeCell ref="K39:L39"/>
    <mergeCell ref="M39:O39"/>
    <mergeCell ref="P39:U39"/>
    <mergeCell ref="V39:Y39"/>
    <mergeCell ref="Z39:AA39"/>
    <mergeCell ref="A38:C38"/>
    <mergeCell ref="D38:J38"/>
    <mergeCell ref="K38:L38"/>
    <mergeCell ref="M38:O38"/>
    <mergeCell ref="P38:U38"/>
    <mergeCell ref="V38:Y38"/>
    <mergeCell ref="Z42:AA42"/>
    <mergeCell ref="A43:C43"/>
    <mergeCell ref="D43:J43"/>
    <mergeCell ref="K43:L43"/>
    <mergeCell ref="M43:O43"/>
    <mergeCell ref="P43:U43"/>
    <mergeCell ref="V43:Y43"/>
    <mergeCell ref="Z43:AA43"/>
    <mergeCell ref="A42:C42"/>
    <mergeCell ref="D42:J42"/>
    <mergeCell ref="K42:L42"/>
    <mergeCell ref="M42:O42"/>
    <mergeCell ref="P42:U42"/>
    <mergeCell ref="V42:Y42"/>
    <mergeCell ref="Z46:AA46"/>
    <mergeCell ref="A50:AA50"/>
    <mergeCell ref="A46:C46"/>
    <mergeCell ref="D46:J46"/>
    <mergeCell ref="K46:L46"/>
    <mergeCell ref="M46:O46"/>
    <mergeCell ref="P46:U46"/>
    <mergeCell ref="V46:Y46"/>
    <mergeCell ref="A47:AA47"/>
    <mergeCell ref="A48:X48"/>
    <mergeCell ref="Y48:AA48"/>
    <mergeCell ref="A49:AA49"/>
    <mergeCell ref="A14:B14"/>
    <mergeCell ref="C14:AA14"/>
    <mergeCell ref="A15:AA15"/>
    <mergeCell ref="A16:AA16"/>
    <mergeCell ref="A17:AA17"/>
    <mergeCell ref="A18:AA18"/>
    <mergeCell ref="A19:C19"/>
    <mergeCell ref="D19:J19"/>
    <mergeCell ref="K19:L19"/>
    <mergeCell ref="M19:O19"/>
    <mergeCell ref="P19:U19"/>
    <mergeCell ref="V19:Y19"/>
    <mergeCell ref="Z19:AA19"/>
    <mergeCell ref="A4:AA4"/>
    <mergeCell ref="A5:B5"/>
    <mergeCell ref="C5:AA5"/>
    <mergeCell ref="A6:B6"/>
    <mergeCell ref="C6:T6"/>
    <mergeCell ref="U6:AA6"/>
    <mergeCell ref="A13:B13"/>
    <mergeCell ref="C13:T13"/>
    <mergeCell ref="U13:AA13"/>
    <mergeCell ref="A10:B10"/>
    <mergeCell ref="C10:AA10"/>
    <mergeCell ref="A11:B11"/>
    <mergeCell ref="C11:AA11"/>
    <mergeCell ref="A12:B12"/>
    <mergeCell ref="C12:AA12"/>
    <mergeCell ref="A7:B7"/>
    <mergeCell ref="C7:AA7"/>
    <mergeCell ref="A8:B8"/>
    <mergeCell ref="C8:AA8"/>
    <mergeCell ref="A9:B9"/>
    <mergeCell ref="C9:AA9"/>
    <mergeCell ref="A20:C20"/>
    <mergeCell ref="D20:AA20"/>
    <mergeCell ref="A21:C21"/>
    <mergeCell ref="D21:J21"/>
    <mergeCell ref="K21:L21"/>
    <mergeCell ref="M21:O21"/>
    <mergeCell ref="P21:U21"/>
    <mergeCell ref="V21:Y21"/>
    <mergeCell ref="Z21:AA21"/>
    <mergeCell ref="A29:C29"/>
    <mergeCell ref="D29:J29"/>
    <mergeCell ref="K29:L29"/>
    <mergeCell ref="M29:O29"/>
    <mergeCell ref="P29:U29"/>
    <mergeCell ref="Z32:AA32"/>
    <mergeCell ref="A33:C33"/>
    <mergeCell ref="D33:J33"/>
    <mergeCell ref="K33:L33"/>
    <mergeCell ref="M33:O33"/>
    <mergeCell ref="P33:U33"/>
    <mergeCell ref="V33:Y33"/>
    <mergeCell ref="Z33:AA33"/>
    <mergeCell ref="A32:C32"/>
    <mergeCell ref="D32:J32"/>
    <mergeCell ref="A37:C37"/>
    <mergeCell ref="D37:J37"/>
    <mergeCell ref="K37:L37"/>
    <mergeCell ref="M37:O37"/>
    <mergeCell ref="P37:U37"/>
    <mergeCell ref="V37:Y37"/>
    <mergeCell ref="Z37:AA37"/>
    <mergeCell ref="A36:C36"/>
    <mergeCell ref="D36:J36"/>
    <mergeCell ref="K36:L36"/>
    <mergeCell ref="M36:O36"/>
    <mergeCell ref="P36:U36"/>
    <mergeCell ref="V36:Y36"/>
    <mergeCell ref="Z36:AA36"/>
    <mergeCell ref="A41:C41"/>
    <mergeCell ref="D41:J41"/>
    <mergeCell ref="K41:L41"/>
    <mergeCell ref="M41:O41"/>
    <mergeCell ref="P41:U41"/>
    <mergeCell ref="V41:Y41"/>
    <mergeCell ref="Z41:AA41"/>
    <mergeCell ref="A40:C40"/>
    <mergeCell ref="D40:J40"/>
    <mergeCell ref="K40:L40"/>
    <mergeCell ref="M40:O40"/>
    <mergeCell ref="P40:U40"/>
    <mergeCell ref="V40:Y40"/>
    <mergeCell ref="Z40:AA40"/>
    <mergeCell ref="A45:C45"/>
    <mergeCell ref="D45:J45"/>
    <mergeCell ref="K45:L45"/>
    <mergeCell ref="M45:O45"/>
    <mergeCell ref="P45:U45"/>
    <mergeCell ref="V45:Y45"/>
    <mergeCell ref="Z45:AA45"/>
    <mergeCell ref="A44:C44"/>
    <mergeCell ref="D44:J44"/>
    <mergeCell ref="K44:L44"/>
    <mergeCell ref="M44:O44"/>
    <mergeCell ref="P44:U44"/>
    <mergeCell ref="V44:Y44"/>
    <mergeCell ref="Z44:AA44"/>
    <mergeCell ref="A66:B66"/>
    <mergeCell ref="C66:AA66"/>
    <mergeCell ref="A67:B67"/>
    <mergeCell ref="C67:AA67"/>
    <mergeCell ref="A68:B68"/>
    <mergeCell ref="C68:T68"/>
    <mergeCell ref="U68:AA68"/>
    <mergeCell ref="A70:AA70"/>
    <mergeCell ref="A71:AA71"/>
    <mergeCell ref="Z54:AA54"/>
    <mergeCell ref="A54:C54"/>
    <mergeCell ref="D54:J54"/>
    <mergeCell ref="K54:L54"/>
    <mergeCell ref="M54:O54"/>
    <mergeCell ref="P54:U54"/>
    <mergeCell ref="V54:Y54"/>
    <mergeCell ref="A51:C51"/>
    <mergeCell ref="D51:J51"/>
    <mergeCell ref="K51:L51"/>
    <mergeCell ref="M51:O51"/>
    <mergeCell ref="A59:AA59"/>
    <mergeCell ref="C69:AA69"/>
    <mergeCell ref="A69:B69"/>
    <mergeCell ref="A64:B64"/>
    <mergeCell ref="C64:AA64"/>
    <mergeCell ref="A65:B65"/>
    <mergeCell ref="A62:B62"/>
    <mergeCell ref="C62:AA62"/>
    <mergeCell ref="A63:B63"/>
    <mergeCell ref="C63:AA63"/>
    <mergeCell ref="C65:AA65"/>
    <mergeCell ref="A72:AA72"/>
    <mergeCell ref="A73:K73"/>
    <mergeCell ref="L73:R73"/>
    <mergeCell ref="S73:X73"/>
    <mergeCell ref="Y73:AA73"/>
    <mergeCell ref="A74:K74"/>
    <mergeCell ref="L74:R74"/>
    <mergeCell ref="S74:X74"/>
    <mergeCell ref="Y74:AA74"/>
    <mergeCell ref="A75:K76"/>
    <mergeCell ref="L75:R76"/>
    <mergeCell ref="S75:X76"/>
    <mergeCell ref="A79:K80"/>
    <mergeCell ref="L79:R80"/>
    <mergeCell ref="S79:X80"/>
    <mergeCell ref="Y79:AA80"/>
    <mergeCell ref="A82:J82"/>
    <mergeCell ref="K82:AA82"/>
  </mergeCells>
  <pageMargins left="0.52999997138977051" right="0.52999997138977051" top="0.52999997138977051" bottom="0.69999998807907104" header="0" footer="0"/>
  <pageSetup paperSize="9" scale="0" firstPageNumber="0" fitToWidth="0" fitToHeight="0" pageOrder="overThenDown" orientation="portrait" horizontalDpi="300" verticalDpi="300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FFC000"/>
    <pageSetUpPr fitToPage="1"/>
  </sheetPr>
  <dimension ref="A1:V985"/>
  <sheetViews>
    <sheetView showGridLines="0" zoomScale="98" zoomScaleNormal="98" workbookViewId="0">
      <selection activeCell="E27" sqref="E27"/>
    </sheetView>
  </sheetViews>
  <sheetFormatPr defaultColWidth="14.42578125" defaultRowHeight="15" customHeight="1" x14ac:dyDescent="0.25"/>
  <cols>
    <col min="1" max="1" width="6.28515625" customWidth="1"/>
    <col min="2" max="2" width="16.7109375" customWidth="1"/>
    <col min="3" max="3" width="21.85546875" customWidth="1"/>
    <col min="4" max="8" width="16.7109375" customWidth="1"/>
    <col min="9" max="22" width="9.140625" customWidth="1"/>
  </cols>
  <sheetData>
    <row r="1" spans="1:22" ht="34.15" customHeight="1" x14ac:dyDescent="0.25">
      <c r="A1" s="222" t="s">
        <v>93</v>
      </c>
      <c r="B1" s="223"/>
      <c r="C1" s="223"/>
      <c r="D1" s="223"/>
      <c r="E1" s="223"/>
      <c r="F1" s="223"/>
      <c r="G1" s="223"/>
      <c r="H1" s="223"/>
      <c r="I1" s="33"/>
      <c r="J1" s="33"/>
      <c r="K1" s="33"/>
      <c r="L1" s="33"/>
      <c r="M1" s="33"/>
      <c r="N1" s="33"/>
      <c r="O1" s="33"/>
      <c r="P1" s="33"/>
      <c r="Q1" s="33"/>
      <c r="R1" s="33"/>
      <c r="S1" s="33"/>
      <c r="T1" s="33"/>
      <c r="U1" s="33"/>
      <c r="V1" s="33"/>
    </row>
    <row r="2" spans="1:22" ht="12.75" customHeight="1" x14ac:dyDescent="0.25">
      <c r="A2" s="34"/>
      <c r="B2" s="224"/>
      <c r="C2" s="224"/>
      <c r="D2" s="224"/>
      <c r="E2" s="224"/>
      <c r="F2" s="224"/>
      <c r="G2" s="224"/>
      <c r="H2" s="224"/>
      <c r="I2" s="33"/>
      <c r="J2" s="33"/>
      <c r="K2" s="33"/>
      <c r="L2" s="33"/>
      <c r="M2" s="33"/>
      <c r="N2" s="33"/>
      <c r="O2" s="33"/>
      <c r="P2" s="33"/>
      <c r="Q2" s="33"/>
      <c r="R2" s="33"/>
      <c r="S2" s="33"/>
      <c r="T2" s="33"/>
      <c r="U2" s="33"/>
      <c r="V2" s="33"/>
    </row>
    <row r="3" spans="1:22" ht="12.6" customHeight="1" thickBot="1" x14ac:dyDescent="0.3">
      <c r="A3" s="65"/>
      <c r="B3" s="224"/>
      <c r="C3" s="224"/>
      <c r="D3" s="224"/>
      <c r="E3" s="224"/>
      <c r="F3" s="224"/>
      <c r="G3" s="224"/>
      <c r="H3" s="224"/>
      <c r="I3" s="33"/>
      <c r="J3" s="33"/>
      <c r="K3" s="33"/>
      <c r="L3" s="33"/>
      <c r="M3" s="33"/>
      <c r="N3" s="33"/>
      <c r="O3" s="33"/>
      <c r="P3" s="33"/>
      <c r="Q3" s="33"/>
      <c r="R3" s="33"/>
      <c r="S3" s="33"/>
      <c r="T3" s="33"/>
      <c r="U3" s="33"/>
      <c r="V3" s="33"/>
    </row>
    <row r="4" spans="1:22" ht="12.75" customHeight="1" thickBot="1" x14ac:dyDescent="0.3">
      <c r="A4" s="225" t="s">
        <v>106</v>
      </c>
      <c r="B4" s="226"/>
      <c r="C4" s="226"/>
      <c r="D4" s="226"/>
      <c r="E4" s="226"/>
      <c r="F4" s="226"/>
      <c r="G4" s="226"/>
      <c r="H4" s="226"/>
      <c r="I4" s="33"/>
      <c r="J4" s="33"/>
      <c r="K4" s="33"/>
      <c r="L4" s="33"/>
      <c r="M4" s="33"/>
      <c r="N4" s="33"/>
      <c r="O4" s="33"/>
      <c r="P4" s="33"/>
      <c r="Q4" s="33"/>
      <c r="R4" s="33"/>
      <c r="S4" s="33"/>
      <c r="T4" s="33"/>
      <c r="U4" s="33"/>
      <c r="V4" s="33"/>
    </row>
    <row r="5" spans="1:22" ht="12.75" customHeight="1" x14ac:dyDescent="0.25">
      <c r="A5" s="233" t="s">
        <v>62</v>
      </c>
      <c r="B5" s="234" t="s">
        <v>65</v>
      </c>
      <c r="C5" s="234" t="s">
        <v>63</v>
      </c>
      <c r="D5" s="235" t="s">
        <v>66</v>
      </c>
      <c r="E5" s="237" t="s">
        <v>67</v>
      </c>
      <c r="F5" s="238"/>
      <c r="G5" s="244" t="s">
        <v>68</v>
      </c>
      <c r="H5" s="238"/>
      <c r="I5" s="33"/>
      <c r="J5" s="33"/>
      <c r="K5" s="33"/>
      <c r="L5" s="33"/>
      <c r="M5" s="33"/>
      <c r="N5" s="33"/>
      <c r="O5" s="33"/>
      <c r="P5" s="33"/>
      <c r="Q5" s="33"/>
      <c r="R5" s="33"/>
      <c r="S5" s="33"/>
      <c r="T5" s="33"/>
      <c r="U5" s="33"/>
      <c r="V5" s="33"/>
    </row>
    <row r="6" spans="1:22" ht="12.75" customHeight="1" thickBot="1" x14ac:dyDescent="0.3">
      <c r="A6" s="229"/>
      <c r="B6" s="232"/>
      <c r="C6" s="232"/>
      <c r="D6" s="236"/>
      <c r="E6" s="35" t="s">
        <v>69</v>
      </c>
      <c r="F6" s="36" t="s">
        <v>70</v>
      </c>
      <c r="G6" s="36" t="s">
        <v>71</v>
      </c>
      <c r="H6" s="36" t="s">
        <v>72</v>
      </c>
      <c r="I6" s="33"/>
      <c r="J6" s="33"/>
      <c r="K6" s="33"/>
      <c r="L6" s="33"/>
      <c r="M6" s="33"/>
      <c r="N6" s="33"/>
      <c r="O6" s="33"/>
      <c r="P6" s="33"/>
      <c r="Q6" s="33"/>
      <c r="R6" s="33"/>
      <c r="S6" s="33"/>
      <c r="T6" s="33"/>
      <c r="U6" s="33"/>
      <c r="V6" s="33"/>
    </row>
    <row r="7" spans="1:22" ht="12.75" customHeight="1" x14ac:dyDescent="0.25">
      <c r="A7" s="227">
        <v>1</v>
      </c>
      <c r="B7" s="230" t="str">
        <f>VLOOKUP(A7,'ORÇAMENTO CONSOLIDADO'!$B$21:$D$33,2,FALSE)</f>
        <v>RIO VERDE</v>
      </c>
      <c r="C7" s="37"/>
      <c r="D7" s="38">
        <f>IFERROR((D11/$D$16),"0,00%")</f>
        <v>1</v>
      </c>
      <c r="E7" s="77">
        <v>0.25</v>
      </c>
      <c r="F7" s="78">
        <v>0.25</v>
      </c>
      <c r="G7" s="78">
        <v>0.3</v>
      </c>
      <c r="H7" s="78">
        <v>0.2</v>
      </c>
      <c r="I7" s="33"/>
      <c r="J7" s="33"/>
      <c r="K7" s="33"/>
      <c r="L7" s="33"/>
      <c r="M7" s="33"/>
      <c r="N7" s="33"/>
      <c r="O7" s="33"/>
      <c r="P7" s="33"/>
      <c r="Q7" s="33"/>
      <c r="R7" s="33"/>
      <c r="S7" s="33"/>
      <c r="T7" s="33"/>
      <c r="U7" s="33"/>
      <c r="V7" s="33"/>
    </row>
    <row r="8" spans="1:22" ht="21" customHeight="1" x14ac:dyDescent="0.25">
      <c r="A8" s="228"/>
      <c r="B8" s="231"/>
      <c r="C8" s="39" t="s">
        <v>20</v>
      </c>
      <c r="D8" s="40"/>
      <c r="E8" s="80"/>
      <c r="F8" s="79"/>
      <c r="G8" s="79"/>
      <c r="H8" s="41"/>
      <c r="I8" s="42"/>
      <c r="J8" s="42"/>
      <c r="K8" s="42"/>
      <c r="L8" s="42"/>
      <c r="M8" s="42"/>
      <c r="N8" s="42"/>
      <c r="O8" s="42"/>
      <c r="P8" s="42"/>
      <c r="Q8" s="42"/>
      <c r="R8" s="42"/>
      <c r="S8" s="42"/>
      <c r="T8" s="42"/>
      <c r="U8" s="42"/>
      <c r="V8" s="42"/>
    </row>
    <row r="9" spans="1:22" ht="21" customHeight="1" x14ac:dyDescent="0.25">
      <c r="A9" s="228"/>
      <c r="B9" s="231"/>
      <c r="C9" s="39" t="s">
        <v>43</v>
      </c>
      <c r="D9" s="40"/>
      <c r="E9" s="43"/>
      <c r="F9" s="41"/>
      <c r="G9" s="79"/>
      <c r="H9" s="79"/>
      <c r="I9" s="42"/>
      <c r="J9" s="42"/>
      <c r="K9" s="42"/>
      <c r="L9" s="42"/>
      <c r="M9" s="42"/>
      <c r="N9" s="42"/>
      <c r="O9" s="42"/>
      <c r="P9" s="42"/>
      <c r="Q9" s="42"/>
      <c r="R9" s="42"/>
      <c r="S9" s="42"/>
      <c r="T9" s="42"/>
      <c r="U9" s="42"/>
      <c r="V9" s="42"/>
    </row>
    <row r="10" spans="1:22" ht="20.45" customHeight="1" x14ac:dyDescent="0.25">
      <c r="A10" s="228"/>
      <c r="B10" s="231"/>
      <c r="C10" s="39" t="s">
        <v>73</v>
      </c>
      <c r="D10" s="40"/>
      <c r="E10" s="80"/>
      <c r="F10" s="79"/>
      <c r="G10" s="79"/>
      <c r="H10" s="79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</row>
    <row r="11" spans="1:22" ht="12.75" customHeight="1" thickBot="1" x14ac:dyDescent="0.3">
      <c r="A11" s="229"/>
      <c r="B11" s="232"/>
      <c r="C11" s="44"/>
      <c r="D11" s="45">
        <f>VLOOKUP(A7,'ORÇAMENTO CONSOLIDADO'!$B$20:$D$44,3,FALSE)</f>
        <v>4828447.8499999996</v>
      </c>
      <c r="E11" s="46">
        <f t="shared" ref="E11:H11" si="0">$D11*E7</f>
        <v>1207111.9624999999</v>
      </c>
      <c r="F11" s="47">
        <f t="shared" si="0"/>
        <v>1207111.9624999999</v>
      </c>
      <c r="G11" s="47">
        <f t="shared" si="0"/>
        <v>1448534.3549999997</v>
      </c>
      <c r="H11" s="47">
        <f t="shared" si="0"/>
        <v>965689.57</v>
      </c>
      <c r="I11" s="33"/>
      <c r="J11" s="33"/>
      <c r="K11" s="33"/>
      <c r="L11" s="33"/>
      <c r="M11" s="33"/>
      <c r="N11" s="33"/>
      <c r="O11" s="33"/>
      <c r="P11" s="33"/>
      <c r="Q11" s="33"/>
      <c r="R11" s="33"/>
      <c r="S11" s="33"/>
      <c r="T11" s="33"/>
      <c r="U11" s="33"/>
      <c r="V11" s="33"/>
    </row>
    <row r="12" spans="1:22" ht="12.75" customHeight="1" thickBot="1" x14ac:dyDescent="0.3">
      <c r="A12" s="81"/>
      <c r="B12" s="82"/>
      <c r="C12" s="82"/>
      <c r="D12" s="83"/>
      <c r="E12" s="84"/>
      <c r="F12" s="84"/>
      <c r="G12" s="84"/>
      <c r="H12" s="84"/>
      <c r="I12" s="33"/>
      <c r="J12" s="33"/>
      <c r="K12" s="33"/>
      <c r="L12" s="33"/>
      <c r="M12" s="33"/>
      <c r="N12" s="33"/>
      <c r="O12" s="33"/>
      <c r="P12" s="33"/>
      <c r="Q12" s="33"/>
      <c r="R12" s="33"/>
      <c r="S12" s="33"/>
      <c r="T12" s="33"/>
      <c r="U12" s="33"/>
      <c r="V12" s="33"/>
    </row>
    <row r="13" spans="1:22" ht="12.75" customHeight="1" x14ac:dyDescent="0.25">
      <c r="A13" s="239" t="s">
        <v>74</v>
      </c>
      <c r="B13" s="240"/>
      <c r="C13" s="238"/>
      <c r="D13" s="48"/>
      <c r="E13" s="49">
        <f>IFERROR(E15/$D$16,"0,00%")</f>
        <v>0.25</v>
      </c>
      <c r="F13" s="49">
        <f>IFERROR(F15/$D$16,"0,00%")</f>
        <v>0.25</v>
      </c>
      <c r="G13" s="49">
        <f>IFERROR(G15/$D$16,"0,00%")</f>
        <v>0.3</v>
      </c>
      <c r="H13" s="49">
        <f>IFERROR(H15/$D$16,"0,00%")</f>
        <v>0.2</v>
      </c>
      <c r="I13" s="33"/>
      <c r="J13" s="33"/>
      <c r="K13" s="33"/>
      <c r="L13" s="33"/>
      <c r="M13" s="33"/>
      <c r="N13" s="33"/>
      <c r="O13" s="33"/>
      <c r="P13" s="33"/>
      <c r="Q13" s="33"/>
      <c r="R13" s="33"/>
      <c r="S13" s="33"/>
      <c r="T13" s="33"/>
      <c r="U13" s="33"/>
      <c r="V13" s="33"/>
    </row>
    <row r="14" spans="1:22" ht="12.75" customHeight="1" x14ac:dyDescent="0.25">
      <c r="A14" s="245" t="s">
        <v>75</v>
      </c>
      <c r="B14" s="246"/>
      <c r="C14" s="247"/>
      <c r="D14" s="50">
        <f>SUM(D7)</f>
        <v>1</v>
      </c>
      <c r="E14" s="51">
        <f>E13</f>
        <v>0.25</v>
      </c>
      <c r="F14" s="52">
        <f t="shared" ref="F14:H14" si="1">E14+F13</f>
        <v>0.5</v>
      </c>
      <c r="G14" s="52">
        <f t="shared" si="1"/>
        <v>0.8</v>
      </c>
      <c r="H14" s="52">
        <f t="shared" si="1"/>
        <v>1</v>
      </c>
      <c r="I14" s="33"/>
      <c r="J14" s="33"/>
      <c r="K14" s="33"/>
      <c r="L14" s="33"/>
      <c r="M14" s="33"/>
      <c r="N14" s="33"/>
      <c r="O14" s="33"/>
      <c r="P14" s="33"/>
      <c r="Q14" s="33"/>
      <c r="R14" s="33"/>
      <c r="S14" s="33"/>
      <c r="T14" s="33"/>
      <c r="U14" s="33"/>
      <c r="V14" s="33"/>
    </row>
    <row r="15" spans="1:22" ht="12.75" customHeight="1" x14ac:dyDescent="0.25">
      <c r="A15" s="245" t="s">
        <v>76</v>
      </c>
      <c r="B15" s="246"/>
      <c r="C15" s="247"/>
      <c r="D15" s="53"/>
      <c r="E15" s="66">
        <f>SUM(E11)</f>
        <v>1207111.9624999999</v>
      </c>
      <c r="F15" s="66">
        <f>SUM(F11)</f>
        <v>1207111.9624999999</v>
      </c>
      <c r="G15" s="66">
        <f>SUM(G11)</f>
        <v>1448534.3549999997</v>
      </c>
      <c r="H15" s="66">
        <f>SUM(H11)</f>
        <v>965689.57</v>
      </c>
      <c r="I15" s="33"/>
      <c r="J15" s="33"/>
      <c r="K15" s="33"/>
      <c r="L15" s="33"/>
      <c r="M15" s="33"/>
      <c r="N15" s="33"/>
      <c r="O15" s="33"/>
      <c r="P15" s="33"/>
      <c r="Q15" s="33"/>
      <c r="R15" s="33"/>
      <c r="S15" s="33"/>
      <c r="T15" s="33"/>
      <c r="U15" s="33"/>
      <c r="V15" s="33"/>
    </row>
    <row r="16" spans="1:22" ht="12.75" customHeight="1" thickBot="1" x14ac:dyDescent="0.3">
      <c r="A16" s="241" t="s">
        <v>77</v>
      </c>
      <c r="B16" s="242"/>
      <c r="C16" s="243"/>
      <c r="D16" s="45">
        <f>SUM(D11)</f>
        <v>4828447.8499999996</v>
      </c>
      <c r="E16" s="54">
        <f>E15</f>
        <v>1207111.9624999999</v>
      </c>
      <c r="F16" s="55">
        <f t="shared" ref="F16:G16" si="2">E16+F15</f>
        <v>2414223.9249999998</v>
      </c>
      <c r="G16" s="55">
        <f t="shared" si="2"/>
        <v>3862758.2799999993</v>
      </c>
      <c r="H16" s="55">
        <f>G16+H15</f>
        <v>4828447.8499999996</v>
      </c>
      <c r="I16" s="33"/>
      <c r="J16" s="33"/>
      <c r="K16" s="33"/>
      <c r="L16" s="33"/>
      <c r="M16" s="33"/>
      <c r="N16" s="33"/>
      <c r="O16" s="33"/>
      <c r="P16" s="33"/>
      <c r="Q16" s="33"/>
      <c r="R16" s="33"/>
      <c r="S16" s="33"/>
      <c r="T16" s="33"/>
      <c r="U16" s="33"/>
      <c r="V16" s="33"/>
    </row>
    <row r="17" spans="1:22" ht="12.75" customHeight="1" x14ac:dyDescent="0.25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  <c r="P17" s="33"/>
      <c r="Q17" s="33"/>
      <c r="R17" s="33"/>
      <c r="S17" s="33"/>
      <c r="T17" s="33"/>
      <c r="U17" s="33"/>
      <c r="V17" s="33"/>
    </row>
    <row r="18" spans="1:22" ht="12.75" customHeight="1" x14ac:dyDescent="0.25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  <c r="P18" s="33"/>
      <c r="Q18" s="33"/>
      <c r="R18" s="33"/>
      <c r="S18" s="33"/>
      <c r="T18" s="33"/>
      <c r="U18" s="33"/>
      <c r="V18" s="33"/>
    </row>
    <row r="19" spans="1:22" ht="12.75" customHeight="1" x14ac:dyDescent="0.25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  <c r="P19" s="33"/>
      <c r="Q19" s="33"/>
      <c r="R19" s="33"/>
      <c r="S19" s="33"/>
      <c r="T19" s="33"/>
      <c r="U19" s="33"/>
      <c r="V19" s="33"/>
    </row>
    <row r="20" spans="1:22" ht="12.75" customHeight="1" x14ac:dyDescent="0.25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  <c r="P20" s="33"/>
      <c r="Q20" s="33"/>
      <c r="R20" s="33"/>
      <c r="S20" s="33"/>
      <c r="T20" s="33"/>
      <c r="U20" s="33"/>
      <c r="V20" s="33"/>
    </row>
    <row r="21" spans="1:22" ht="12.75" customHeight="1" x14ac:dyDescent="0.25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  <c r="P21" s="33"/>
      <c r="Q21" s="33"/>
      <c r="R21" s="33"/>
      <c r="S21" s="33"/>
      <c r="T21" s="33"/>
      <c r="U21" s="33"/>
      <c r="V21" s="33"/>
    </row>
    <row r="22" spans="1:22" ht="12.75" customHeight="1" x14ac:dyDescent="0.25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  <c r="P22" s="33"/>
      <c r="Q22" s="33"/>
      <c r="R22" s="33"/>
      <c r="S22" s="33"/>
      <c r="T22" s="33"/>
      <c r="U22" s="33"/>
      <c r="V22" s="33"/>
    </row>
    <row r="23" spans="1:22" ht="12.75" customHeight="1" x14ac:dyDescent="0.25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  <c r="P23" s="33"/>
      <c r="Q23" s="33"/>
      <c r="R23" s="33"/>
      <c r="S23" s="33"/>
      <c r="T23" s="33"/>
      <c r="U23" s="33"/>
      <c r="V23" s="33"/>
    </row>
    <row r="24" spans="1:22" ht="12.75" customHeight="1" x14ac:dyDescent="0.25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  <c r="P24" s="33"/>
      <c r="Q24" s="33"/>
      <c r="R24" s="33"/>
      <c r="S24" s="33"/>
      <c r="T24" s="33"/>
      <c r="U24" s="33"/>
      <c r="V24" s="33"/>
    </row>
    <row r="25" spans="1:22" ht="12.75" customHeight="1" x14ac:dyDescent="0.25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  <c r="P25" s="33"/>
      <c r="Q25" s="33"/>
      <c r="R25" s="33"/>
      <c r="S25" s="33"/>
      <c r="T25" s="33"/>
      <c r="U25" s="33"/>
      <c r="V25" s="33"/>
    </row>
    <row r="26" spans="1:22" ht="12.75" customHeight="1" x14ac:dyDescent="0.25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  <c r="P26" s="33"/>
      <c r="Q26" s="33"/>
      <c r="R26" s="33"/>
      <c r="S26" s="33"/>
      <c r="T26" s="33"/>
      <c r="U26" s="33"/>
      <c r="V26" s="33"/>
    </row>
    <row r="27" spans="1:22" ht="12.75" customHeight="1" x14ac:dyDescent="0.25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  <c r="P27" s="33"/>
      <c r="Q27" s="33"/>
      <c r="R27" s="33"/>
      <c r="S27" s="33"/>
      <c r="T27" s="33"/>
      <c r="U27" s="33"/>
      <c r="V27" s="33"/>
    </row>
    <row r="28" spans="1:22" ht="12.75" customHeight="1" x14ac:dyDescent="0.25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  <c r="P28" s="33"/>
      <c r="Q28" s="33"/>
      <c r="R28" s="33"/>
      <c r="S28" s="33"/>
      <c r="T28" s="33"/>
      <c r="U28" s="33"/>
      <c r="V28" s="33"/>
    </row>
    <row r="29" spans="1:22" ht="12.75" customHeight="1" x14ac:dyDescent="0.25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  <c r="P29" s="33"/>
      <c r="Q29" s="33"/>
      <c r="R29" s="33"/>
      <c r="S29" s="33"/>
      <c r="T29" s="33"/>
      <c r="U29" s="33"/>
      <c r="V29" s="33"/>
    </row>
    <row r="30" spans="1:22" ht="12.75" customHeight="1" x14ac:dyDescent="0.25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  <c r="P30" s="33"/>
      <c r="Q30" s="33"/>
      <c r="R30" s="33"/>
      <c r="S30" s="33"/>
      <c r="T30" s="33"/>
      <c r="U30" s="33"/>
      <c r="V30" s="33"/>
    </row>
    <row r="31" spans="1:22" ht="12.75" customHeight="1" x14ac:dyDescent="0.25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  <c r="P31" s="33"/>
      <c r="Q31" s="33"/>
      <c r="R31" s="33"/>
      <c r="S31" s="33"/>
      <c r="T31" s="33"/>
      <c r="U31" s="33"/>
      <c r="V31" s="33"/>
    </row>
    <row r="32" spans="1:22" ht="12.75" customHeight="1" x14ac:dyDescent="0.25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  <c r="P32" s="33"/>
      <c r="Q32" s="33"/>
      <c r="R32" s="33"/>
      <c r="S32" s="33"/>
      <c r="T32" s="33"/>
      <c r="U32" s="33"/>
      <c r="V32" s="33"/>
    </row>
    <row r="33" spans="1:22" ht="12.75" customHeight="1" x14ac:dyDescent="0.25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  <c r="P33" s="33"/>
      <c r="Q33" s="33"/>
      <c r="R33" s="33"/>
      <c r="S33" s="33"/>
      <c r="T33" s="33"/>
      <c r="U33" s="33"/>
      <c r="V33" s="33"/>
    </row>
    <row r="34" spans="1:22" ht="12.75" customHeight="1" x14ac:dyDescent="0.25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  <c r="P34" s="33"/>
      <c r="Q34" s="33"/>
      <c r="R34" s="33"/>
      <c r="S34" s="33"/>
      <c r="T34" s="33"/>
      <c r="U34" s="33"/>
      <c r="V34" s="33"/>
    </row>
    <row r="35" spans="1:22" ht="12.75" customHeight="1" x14ac:dyDescent="0.25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  <c r="P35" s="33"/>
      <c r="Q35" s="33"/>
      <c r="R35" s="33"/>
      <c r="S35" s="33"/>
      <c r="T35" s="33"/>
      <c r="U35" s="33"/>
      <c r="V35" s="33"/>
    </row>
    <row r="36" spans="1:22" ht="12.75" customHeight="1" x14ac:dyDescent="0.25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  <c r="P36" s="33"/>
      <c r="Q36" s="33"/>
      <c r="R36" s="33"/>
      <c r="S36" s="33"/>
      <c r="T36" s="33"/>
      <c r="U36" s="33"/>
      <c r="V36" s="33"/>
    </row>
    <row r="37" spans="1:22" ht="12.75" customHeight="1" x14ac:dyDescent="0.25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  <c r="P37" s="33"/>
      <c r="Q37" s="33"/>
      <c r="R37" s="33"/>
      <c r="S37" s="33"/>
      <c r="T37" s="33"/>
      <c r="U37" s="33"/>
      <c r="V37" s="33"/>
    </row>
    <row r="38" spans="1:22" ht="12.75" customHeight="1" x14ac:dyDescent="0.25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  <c r="P38" s="33"/>
      <c r="Q38" s="33"/>
      <c r="R38" s="33"/>
      <c r="S38" s="33"/>
      <c r="T38" s="33"/>
      <c r="U38" s="33"/>
      <c r="V38" s="33"/>
    </row>
    <row r="39" spans="1:22" ht="12.75" customHeight="1" x14ac:dyDescent="0.25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  <c r="P39" s="33"/>
      <c r="Q39" s="33"/>
      <c r="R39" s="33"/>
      <c r="S39" s="33"/>
      <c r="T39" s="33"/>
      <c r="U39" s="33"/>
      <c r="V39" s="33"/>
    </row>
    <row r="40" spans="1:22" ht="12.75" customHeight="1" x14ac:dyDescent="0.25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  <c r="P40" s="33"/>
      <c r="Q40" s="33"/>
      <c r="R40" s="33"/>
      <c r="S40" s="33"/>
      <c r="T40" s="33"/>
      <c r="U40" s="33"/>
      <c r="V40" s="33"/>
    </row>
    <row r="41" spans="1:22" ht="12.75" customHeight="1" x14ac:dyDescent="0.25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  <c r="P41" s="33"/>
      <c r="Q41" s="33"/>
      <c r="R41" s="33"/>
      <c r="S41" s="33"/>
      <c r="T41" s="33"/>
      <c r="U41" s="33"/>
      <c r="V41" s="33"/>
    </row>
    <row r="42" spans="1:22" ht="12.75" customHeight="1" x14ac:dyDescent="0.25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  <c r="P42" s="33"/>
      <c r="Q42" s="33"/>
      <c r="R42" s="33"/>
      <c r="S42" s="33"/>
      <c r="T42" s="33"/>
      <c r="U42" s="33"/>
      <c r="V42" s="33"/>
    </row>
    <row r="43" spans="1:22" ht="12.75" customHeight="1" x14ac:dyDescent="0.25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  <c r="P43" s="33"/>
      <c r="Q43" s="33"/>
      <c r="R43" s="33"/>
      <c r="S43" s="33"/>
      <c r="T43" s="33"/>
      <c r="U43" s="33"/>
      <c r="V43" s="33"/>
    </row>
    <row r="44" spans="1:22" ht="12.75" customHeight="1" x14ac:dyDescent="0.25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  <c r="P44" s="33"/>
      <c r="Q44" s="33"/>
      <c r="R44" s="33"/>
      <c r="S44" s="33"/>
      <c r="T44" s="33"/>
      <c r="U44" s="33"/>
      <c r="V44" s="33"/>
    </row>
    <row r="45" spans="1:22" ht="12.75" customHeight="1" x14ac:dyDescent="0.25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  <c r="P45" s="33"/>
      <c r="Q45" s="33"/>
      <c r="R45" s="33"/>
      <c r="S45" s="33"/>
      <c r="T45" s="33"/>
      <c r="U45" s="33"/>
      <c r="V45" s="33"/>
    </row>
    <row r="46" spans="1:22" ht="12.75" customHeight="1" x14ac:dyDescent="0.25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  <c r="P46" s="33"/>
      <c r="Q46" s="33"/>
      <c r="R46" s="33"/>
      <c r="S46" s="33"/>
      <c r="T46" s="33"/>
      <c r="U46" s="33"/>
      <c r="V46" s="33"/>
    </row>
    <row r="47" spans="1:22" ht="12.75" customHeight="1" x14ac:dyDescent="0.25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  <c r="P47" s="33"/>
      <c r="Q47" s="33"/>
      <c r="R47" s="33"/>
      <c r="S47" s="33"/>
      <c r="T47" s="33"/>
      <c r="U47" s="33"/>
      <c r="V47" s="33"/>
    </row>
    <row r="48" spans="1:22" ht="12.75" customHeight="1" x14ac:dyDescent="0.25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  <c r="P48" s="33"/>
      <c r="Q48" s="33"/>
      <c r="R48" s="33"/>
      <c r="S48" s="33"/>
      <c r="T48" s="33"/>
      <c r="U48" s="33"/>
      <c r="V48" s="33"/>
    </row>
    <row r="49" spans="1:22" ht="12.75" customHeight="1" x14ac:dyDescent="0.25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  <c r="P49" s="33"/>
      <c r="Q49" s="33"/>
      <c r="R49" s="33"/>
      <c r="S49" s="33"/>
      <c r="T49" s="33"/>
      <c r="U49" s="33"/>
      <c r="V49" s="33"/>
    </row>
    <row r="50" spans="1:22" ht="12.75" customHeight="1" x14ac:dyDescent="0.25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  <c r="P50" s="33"/>
      <c r="Q50" s="33"/>
      <c r="R50" s="33"/>
      <c r="S50" s="33"/>
      <c r="T50" s="33"/>
      <c r="U50" s="33"/>
      <c r="V50" s="33"/>
    </row>
    <row r="51" spans="1:22" ht="12.75" customHeight="1" x14ac:dyDescent="0.25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  <c r="P51" s="33"/>
      <c r="Q51" s="33"/>
      <c r="R51" s="33"/>
      <c r="S51" s="33"/>
      <c r="T51" s="33"/>
      <c r="U51" s="33"/>
      <c r="V51" s="33"/>
    </row>
    <row r="52" spans="1:22" ht="12.75" customHeight="1" x14ac:dyDescent="0.25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  <c r="P52" s="33"/>
      <c r="Q52" s="33"/>
      <c r="R52" s="33"/>
      <c r="S52" s="33"/>
      <c r="T52" s="33"/>
      <c r="U52" s="33"/>
      <c r="V52" s="33"/>
    </row>
    <row r="53" spans="1:22" ht="12.75" customHeight="1" x14ac:dyDescent="0.25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  <c r="P53" s="33"/>
      <c r="Q53" s="33"/>
      <c r="R53" s="33"/>
      <c r="S53" s="33"/>
      <c r="T53" s="33"/>
      <c r="U53" s="33"/>
      <c r="V53" s="33"/>
    </row>
    <row r="54" spans="1:22" ht="12.75" customHeight="1" x14ac:dyDescent="0.25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  <c r="P54" s="33"/>
      <c r="Q54" s="33"/>
      <c r="R54" s="33"/>
      <c r="S54" s="33"/>
      <c r="T54" s="33"/>
      <c r="U54" s="33"/>
      <c r="V54" s="33"/>
    </row>
    <row r="55" spans="1:22" ht="12.75" customHeight="1" x14ac:dyDescent="0.25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  <c r="P55" s="33"/>
      <c r="Q55" s="33"/>
      <c r="R55" s="33"/>
      <c r="S55" s="33"/>
      <c r="T55" s="33"/>
      <c r="U55" s="33"/>
      <c r="V55" s="33"/>
    </row>
    <row r="56" spans="1:22" ht="12.75" customHeight="1" x14ac:dyDescent="0.25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  <c r="P56" s="33"/>
      <c r="Q56" s="33"/>
      <c r="R56" s="33"/>
      <c r="S56" s="33"/>
      <c r="T56" s="33"/>
      <c r="U56" s="33"/>
      <c r="V56" s="33"/>
    </row>
    <row r="57" spans="1:22" ht="12.75" customHeight="1" x14ac:dyDescent="0.25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  <c r="P57" s="33"/>
      <c r="Q57" s="33"/>
      <c r="R57" s="33"/>
      <c r="S57" s="33"/>
      <c r="T57" s="33"/>
      <c r="U57" s="33"/>
      <c r="V57" s="33"/>
    </row>
    <row r="58" spans="1:22" ht="12.75" customHeight="1" x14ac:dyDescent="0.25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  <c r="P58" s="33"/>
      <c r="Q58" s="33"/>
      <c r="R58" s="33"/>
      <c r="S58" s="33"/>
      <c r="T58" s="33"/>
      <c r="U58" s="33"/>
      <c r="V58" s="33"/>
    </row>
    <row r="59" spans="1:22" ht="12.75" customHeight="1" x14ac:dyDescent="0.25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  <c r="P59" s="33"/>
      <c r="Q59" s="33"/>
      <c r="R59" s="33"/>
      <c r="S59" s="33"/>
      <c r="T59" s="33"/>
      <c r="U59" s="33"/>
      <c r="V59" s="33"/>
    </row>
    <row r="60" spans="1:22" ht="12.75" customHeight="1" x14ac:dyDescent="0.25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  <c r="P60" s="33"/>
      <c r="Q60" s="33"/>
      <c r="R60" s="33"/>
      <c r="S60" s="33"/>
      <c r="T60" s="33"/>
      <c r="U60" s="33"/>
      <c r="V60" s="33"/>
    </row>
    <row r="61" spans="1:22" ht="12.75" customHeight="1" x14ac:dyDescent="0.25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  <c r="P61" s="33"/>
      <c r="Q61" s="33"/>
      <c r="R61" s="33"/>
      <c r="S61" s="33"/>
      <c r="T61" s="33"/>
      <c r="U61" s="33"/>
      <c r="V61" s="33"/>
    </row>
    <row r="62" spans="1:22" ht="12.75" customHeight="1" x14ac:dyDescent="0.25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  <c r="P62" s="33"/>
      <c r="Q62" s="33"/>
      <c r="R62" s="33"/>
      <c r="S62" s="33"/>
      <c r="T62" s="33"/>
      <c r="U62" s="33"/>
      <c r="V62" s="33"/>
    </row>
    <row r="63" spans="1:22" ht="12.75" customHeight="1" x14ac:dyDescent="0.25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  <c r="P63" s="33"/>
      <c r="Q63" s="33"/>
      <c r="R63" s="33"/>
      <c r="S63" s="33"/>
      <c r="T63" s="33"/>
      <c r="U63" s="33"/>
      <c r="V63" s="33"/>
    </row>
    <row r="64" spans="1:22" ht="12.75" customHeight="1" x14ac:dyDescent="0.25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  <c r="P64" s="33"/>
      <c r="Q64" s="33"/>
      <c r="R64" s="33"/>
      <c r="S64" s="33"/>
      <c r="T64" s="33"/>
      <c r="U64" s="33"/>
      <c r="V64" s="33"/>
    </row>
    <row r="65" spans="1:22" ht="12.75" customHeight="1" x14ac:dyDescent="0.25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  <c r="P65" s="33"/>
      <c r="Q65" s="33"/>
      <c r="R65" s="33"/>
      <c r="S65" s="33"/>
      <c r="T65" s="33"/>
      <c r="U65" s="33"/>
      <c r="V65" s="33"/>
    </row>
    <row r="66" spans="1:22" ht="12.75" customHeight="1" x14ac:dyDescent="0.25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  <c r="P66" s="33"/>
      <c r="Q66" s="33"/>
      <c r="R66" s="33"/>
      <c r="S66" s="33"/>
      <c r="T66" s="33"/>
      <c r="U66" s="33"/>
      <c r="V66" s="33"/>
    </row>
    <row r="67" spans="1:22" ht="12.75" customHeight="1" x14ac:dyDescent="0.25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  <c r="P67" s="33"/>
      <c r="Q67" s="33"/>
      <c r="R67" s="33"/>
      <c r="S67" s="33"/>
      <c r="T67" s="33"/>
      <c r="U67" s="33"/>
      <c r="V67" s="33"/>
    </row>
    <row r="68" spans="1:22" ht="12.75" customHeight="1" x14ac:dyDescent="0.25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  <c r="P68" s="33"/>
      <c r="Q68" s="33"/>
      <c r="R68" s="33"/>
      <c r="S68" s="33"/>
      <c r="T68" s="33"/>
      <c r="U68" s="33"/>
      <c r="V68" s="33"/>
    </row>
    <row r="69" spans="1:22" ht="12.75" customHeight="1" x14ac:dyDescent="0.25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  <c r="P69" s="33"/>
      <c r="Q69" s="33"/>
      <c r="R69" s="33"/>
      <c r="S69" s="33"/>
      <c r="T69" s="33"/>
      <c r="U69" s="33"/>
      <c r="V69" s="33"/>
    </row>
    <row r="70" spans="1:22" ht="12.75" customHeight="1" x14ac:dyDescent="0.25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  <c r="P70" s="33"/>
      <c r="Q70" s="33"/>
      <c r="R70" s="33"/>
      <c r="S70" s="33"/>
      <c r="T70" s="33"/>
      <c r="U70" s="33"/>
      <c r="V70" s="33"/>
    </row>
    <row r="71" spans="1:22" ht="12.75" customHeight="1" x14ac:dyDescent="0.25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  <c r="P71" s="33"/>
      <c r="Q71" s="33"/>
      <c r="R71" s="33"/>
      <c r="S71" s="33"/>
      <c r="T71" s="33"/>
      <c r="U71" s="33"/>
      <c r="V71" s="33"/>
    </row>
    <row r="72" spans="1:22" ht="12.75" customHeight="1" x14ac:dyDescent="0.25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  <c r="P72" s="33"/>
      <c r="Q72" s="33"/>
      <c r="R72" s="33"/>
      <c r="S72" s="33"/>
      <c r="T72" s="33"/>
      <c r="U72" s="33"/>
      <c r="V72" s="33"/>
    </row>
    <row r="73" spans="1:22" ht="12.75" customHeight="1" x14ac:dyDescent="0.25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  <c r="P73" s="33"/>
      <c r="Q73" s="33"/>
      <c r="R73" s="33"/>
      <c r="S73" s="33"/>
      <c r="T73" s="33"/>
      <c r="U73" s="33"/>
      <c r="V73" s="33"/>
    </row>
    <row r="74" spans="1:22" ht="12.75" customHeight="1" x14ac:dyDescent="0.25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  <c r="P74" s="33"/>
      <c r="Q74" s="33"/>
      <c r="R74" s="33"/>
      <c r="S74" s="33"/>
      <c r="T74" s="33"/>
      <c r="U74" s="33"/>
      <c r="V74" s="33"/>
    </row>
    <row r="75" spans="1:22" ht="12.75" customHeight="1" x14ac:dyDescent="0.25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  <c r="P75" s="33"/>
      <c r="Q75" s="33"/>
      <c r="R75" s="33"/>
      <c r="S75" s="33"/>
      <c r="T75" s="33"/>
      <c r="U75" s="33"/>
      <c r="V75" s="33"/>
    </row>
    <row r="76" spans="1:22" ht="12.75" customHeight="1" x14ac:dyDescent="0.25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  <c r="P76" s="33"/>
      <c r="Q76" s="33"/>
      <c r="R76" s="33"/>
      <c r="S76" s="33"/>
      <c r="T76" s="33"/>
      <c r="U76" s="33"/>
      <c r="V76" s="33"/>
    </row>
    <row r="77" spans="1:22" ht="12.75" customHeight="1" x14ac:dyDescent="0.25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  <c r="P77" s="33"/>
      <c r="Q77" s="33"/>
      <c r="R77" s="33"/>
      <c r="S77" s="33"/>
      <c r="T77" s="33"/>
      <c r="U77" s="33"/>
      <c r="V77" s="33"/>
    </row>
    <row r="78" spans="1:22" ht="12.75" customHeight="1" x14ac:dyDescent="0.25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  <c r="P78" s="33"/>
      <c r="Q78" s="33"/>
      <c r="R78" s="33"/>
      <c r="S78" s="33"/>
      <c r="T78" s="33"/>
      <c r="U78" s="33"/>
      <c r="V78" s="33"/>
    </row>
    <row r="79" spans="1:22" ht="12.75" customHeight="1" x14ac:dyDescent="0.25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  <c r="P79" s="33"/>
      <c r="Q79" s="33"/>
      <c r="R79" s="33"/>
      <c r="S79" s="33"/>
      <c r="T79" s="33"/>
      <c r="U79" s="33"/>
      <c r="V79" s="33"/>
    </row>
    <row r="80" spans="1:22" ht="12.75" customHeight="1" x14ac:dyDescent="0.25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  <c r="P80" s="33"/>
      <c r="Q80" s="33"/>
      <c r="R80" s="33"/>
      <c r="S80" s="33"/>
      <c r="T80" s="33"/>
      <c r="U80" s="33"/>
      <c r="V80" s="33"/>
    </row>
    <row r="81" spans="1:22" ht="12.75" customHeight="1" x14ac:dyDescent="0.25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  <c r="P81" s="33"/>
      <c r="Q81" s="33"/>
      <c r="R81" s="33"/>
      <c r="S81" s="33"/>
      <c r="T81" s="33"/>
      <c r="U81" s="33"/>
      <c r="V81" s="33"/>
    </row>
    <row r="82" spans="1:22" ht="12.75" customHeight="1" x14ac:dyDescent="0.25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  <c r="P82" s="33"/>
      <c r="Q82" s="33"/>
      <c r="R82" s="33"/>
      <c r="S82" s="33"/>
      <c r="T82" s="33"/>
      <c r="U82" s="33"/>
      <c r="V82" s="33"/>
    </row>
    <row r="83" spans="1:22" ht="12.75" customHeight="1" x14ac:dyDescent="0.25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  <c r="P83" s="33"/>
      <c r="Q83" s="33"/>
      <c r="R83" s="33"/>
      <c r="S83" s="33"/>
      <c r="T83" s="33"/>
      <c r="U83" s="33"/>
      <c r="V83" s="33"/>
    </row>
    <row r="84" spans="1:22" ht="12.75" customHeight="1" x14ac:dyDescent="0.25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  <c r="P84" s="33"/>
      <c r="Q84" s="33"/>
      <c r="R84" s="33"/>
      <c r="S84" s="33"/>
      <c r="T84" s="33"/>
      <c r="U84" s="33"/>
      <c r="V84" s="33"/>
    </row>
    <row r="85" spans="1:22" ht="12.75" customHeight="1" x14ac:dyDescent="0.25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  <c r="P85" s="33"/>
      <c r="Q85" s="33"/>
      <c r="R85" s="33"/>
      <c r="S85" s="33"/>
      <c r="T85" s="33"/>
      <c r="U85" s="33"/>
      <c r="V85" s="33"/>
    </row>
    <row r="86" spans="1:22" ht="12.75" customHeight="1" x14ac:dyDescent="0.25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  <c r="P86" s="33"/>
      <c r="Q86" s="33"/>
      <c r="R86" s="33"/>
      <c r="S86" s="33"/>
      <c r="T86" s="33"/>
      <c r="U86" s="33"/>
      <c r="V86" s="33"/>
    </row>
    <row r="87" spans="1:22" ht="12.75" customHeight="1" x14ac:dyDescent="0.25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  <c r="P87" s="33"/>
      <c r="Q87" s="33"/>
      <c r="R87" s="33"/>
      <c r="S87" s="33"/>
      <c r="T87" s="33"/>
      <c r="U87" s="33"/>
      <c r="V87" s="33"/>
    </row>
    <row r="88" spans="1:22" ht="12.75" customHeight="1" x14ac:dyDescent="0.25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  <c r="P88" s="33"/>
      <c r="Q88" s="33"/>
      <c r="R88" s="33"/>
      <c r="S88" s="33"/>
      <c r="T88" s="33"/>
      <c r="U88" s="33"/>
      <c r="V88" s="33"/>
    </row>
    <row r="89" spans="1:22" ht="12.75" customHeight="1" x14ac:dyDescent="0.25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  <c r="P89" s="33"/>
      <c r="Q89" s="33"/>
      <c r="R89" s="33"/>
      <c r="S89" s="33"/>
      <c r="T89" s="33"/>
      <c r="U89" s="33"/>
      <c r="V89" s="33"/>
    </row>
    <row r="90" spans="1:22" ht="12.75" customHeight="1" x14ac:dyDescent="0.25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  <c r="P90" s="33"/>
      <c r="Q90" s="33"/>
      <c r="R90" s="33"/>
      <c r="S90" s="33"/>
      <c r="T90" s="33"/>
      <c r="U90" s="33"/>
      <c r="V90" s="33"/>
    </row>
    <row r="91" spans="1:22" ht="12.75" customHeight="1" x14ac:dyDescent="0.25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  <c r="P91" s="33"/>
      <c r="Q91" s="33"/>
      <c r="R91" s="33"/>
      <c r="S91" s="33"/>
      <c r="T91" s="33"/>
      <c r="U91" s="33"/>
      <c r="V91" s="33"/>
    </row>
    <row r="92" spans="1:22" ht="12.75" customHeight="1" x14ac:dyDescent="0.25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  <c r="P92" s="33"/>
      <c r="Q92" s="33"/>
      <c r="R92" s="33"/>
      <c r="S92" s="33"/>
      <c r="T92" s="33"/>
      <c r="U92" s="33"/>
      <c r="V92" s="33"/>
    </row>
    <row r="93" spans="1:22" ht="12.75" customHeight="1" x14ac:dyDescent="0.25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  <c r="P93" s="33"/>
      <c r="Q93" s="33"/>
      <c r="R93" s="33"/>
      <c r="S93" s="33"/>
      <c r="T93" s="33"/>
      <c r="U93" s="33"/>
      <c r="V93" s="33"/>
    </row>
    <row r="94" spans="1:22" ht="12.75" customHeight="1" x14ac:dyDescent="0.25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  <c r="P94" s="33"/>
      <c r="Q94" s="33"/>
      <c r="R94" s="33"/>
      <c r="S94" s="33"/>
      <c r="T94" s="33"/>
      <c r="U94" s="33"/>
      <c r="V94" s="33"/>
    </row>
    <row r="95" spans="1:22" ht="12.75" customHeight="1" x14ac:dyDescent="0.25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  <c r="P95" s="33"/>
      <c r="Q95" s="33"/>
      <c r="R95" s="33"/>
      <c r="S95" s="33"/>
      <c r="T95" s="33"/>
      <c r="U95" s="33"/>
      <c r="V95" s="33"/>
    </row>
    <row r="96" spans="1:22" ht="12.75" customHeight="1" x14ac:dyDescent="0.25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  <c r="P96" s="33"/>
      <c r="Q96" s="33"/>
      <c r="R96" s="33"/>
      <c r="S96" s="33"/>
      <c r="T96" s="33"/>
      <c r="U96" s="33"/>
      <c r="V96" s="33"/>
    </row>
    <row r="97" spans="1:22" ht="12.75" customHeight="1" x14ac:dyDescent="0.25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  <c r="P97" s="33"/>
      <c r="Q97" s="33"/>
      <c r="R97" s="33"/>
      <c r="S97" s="33"/>
      <c r="T97" s="33"/>
      <c r="U97" s="33"/>
      <c r="V97" s="33"/>
    </row>
    <row r="98" spans="1:22" ht="12.75" customHeight="1" x14ac:dyDescent="0.25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  <c r="P98" s="33"/>
      <c r="Q98" s="33"/>
      <c r="R98" s="33"/>
      <c r="S98" s="33"/>
      <c r="T98" s="33"/>
      <c r="U98" s="33"/>
      <c r="V98" s="33"/>
    </row>
    <row r="99" spans="1:22" ht="12.75" customHeight="1" x14ac:dyDescent="0.25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  <c r="P99" s="33"/>
      <c r="Q99" s="33"/>
      <c r="R99" s="33"/>
      <c r="S99" s="33"/>
      <c r="T99" s="33"/>
      <c r="U99" s="33"/>
      <c r="V99" s="33"/>
    </row>
    <row r="100" spans="1:22" ht="12.75" customHeight="1" x14ac:dyDescent="0.25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  <c r="P100" s="33"/>
      <c r="Q100" s="33"/>
      <c r="R100" s="33"/>
      <c r="S100" s="33"/>
      <c r="T100" s="33"/>
      <c r="U100" s="33"/>
      <c r="V100" s="33"/>
    </row>
    <row r="101" spans="1:22" ht="12.75" customHeight="1" x14ac:dyDescent="0.25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  <c r="P101" s="33"/>
      <c r="Q101" s="33"/>
      <c r="R101" s="33"/>
      <c r="S101" s="33"/>
      <c r="T101" s="33"/>
      <c r="U101" s="33"/>
      <c r="V101" s="33"/>
    </row>
    <row r="102" spans="1:22" ht="12.75" customHeight="1" x14ac:dyDescent="0.25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  <c r="P102" s="33"/>
      <c r="Q102" s="33"/>
      <c r="R102" s="33"/>
      <c r="S102" s="33"/>
      <c r="T102" s="33"/>
      <c r="U102" s="33"/>
      <c r="V102" s="33"/>
    </row>
    <row r="103" spans="1:22" ht="12.75" customHeight="1" x14ac:dyDescent="0.25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  <c r="P103" s="33"/>
      <c r="Q103" s="33"/>
      <c r="R103" s="33"/>
      <c r="S103" s="33"/>
      <c r="T103" s="33"/>
      <c r="U103" s="33"/>
      <c r="V103" s="33"/>
    </row>
    <row r="104" spans="1:22" ht="12.75" customHeight="1" x14ac:dyDescent="0.25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  <c r="P104" s="33"/>
      <c r="Q104" s="33"/>
      <c r="R104" s="33"/>
      <c r="S104" s="33"/>
      <c r="T104" s="33"/>
      <c r="U104" s="33"/>
      <c r="V104" s="33"/>
    </row>
    <row r="105" spans="1:22" ht="12.75" customHeight="1" x14ac:dyDescent="0.25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  <c r="P105" s="33"/>
      <c r="Q105" s="33"/>
      <c r="R105" s="33"/>
      <c r="S105" s="33"/>
      <c r="T105" s="33"/>
      <c r="U105" s="33"/>
      <c r="V105" s="33"/>
    </row>
    <row r="106" spans="1:22" ht="12.75" customHeight="1" x14ac:dyDescent="0.25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  <c r="P106" s="33"/>
      <c r="Q106" s="33"/>
      <c r="R106" s="33"/>
      <c r="S106" s="33"/>
      <c r="T106" s="33"/>
      <c r="U106" s="33"/>
      <c r="V106" s="33"/>
    </row>
    <row r="107" spans="1:22" ht="12.75" customHeight="1" x14ac:dyDescent="0.25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  <c r="P107" s="33"/>
      <c r="Q107" s="33"/>
      <c r="R107" s="33"/>
      <c r="S107" s="33"/>
      <c r="T107" s="33"/>
      <c r="U107" s="33"/>
      <c r="V107" s="33"/>
    </row>
    <row r="108" spans="1:22" ht="12.75" customHeight="1" x14ac:dyDescent="0.25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  <c r="P108" s="33"/>
      <c r="Q108" s="33"/>
      <c r="R108" s="33"/>
      <c r="S108" s="33"/>
      <c r="T108" s="33"/>
      <c r="U108" s="33"/>
      <c r="V108" s="33"/>
    </row>
    <row r="109" spans="1:22" ht="12.75" customHeight="1" x14ac:dyDescent="0.25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  <c r="P109" s="33"/>
      <c r="Q109" s="33"/>
      <c r="R109" s="33"/>
      <c r="S109" s="33"/>
      <c r="T109" s="33"/>
      <c r="U109" s="33"/>
      <c r="V109" s="33"/>
    </row>
    <row r="110" spans="1:22" ht="12.75" customHeight="1" x14ac:dyDescent="0.25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  <c r="P110" s="33"/>
      <c r="Q110" s="33"/>
      <c r="R110" s="33"/>
      <c r="S110" s="33"/>
      <c r="T110" s="33"/>
      <c r="U110" s="33"/>
      <c r="V110" s="33"/>
    </row>
    <row r="111" spans="1:22" ht="12.75" customHeight="1" x14ac:dyDescent="0.25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  <c r="P111" s="33"/>
      <c r="Q111" s="33"/>
      <c r="R111" s="33"/>
      <c r="S111" s="33"/>
      <c r="T111" s="33"/>
      <c r="U111" s="33"/>
      <c r="V111" s="33"/>
    </row>
    <row r="112" spans="1:22" ht="12.75" customHeight="1" x14ac:dyDescent="0.25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  <c r="P112" s="33"/>
      <c r="Q112" s="33"/>
      <c r="R112" s="33"/>
      <c r="S112" s="33"/>
      <c r="T112" s="33"/>
      <c r="U112" s="33"/>
      <c r="V112" s="33"/>
    </row>
    <row r="113" spans="1:22" ht="12.75" customHeight="1" x14ac:dyDescent="0.25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  <c r="P113" s="33"/>
      <c r="Q113" s="33"/>
      <c r="R113" s="33"/>
      <c r="S113" s="33"/>
      <c r="T113" s="33"/>
      <c r="U113" s="33"/>
      <c r="V113" s="33"/>
    </row>
    <row r="114" spans="1:22" ht="12.75" customHeight="1" x14ac:dyDescent="0.25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  <c r="P114" s="33"/>
      <c r="Q114" s="33"/>
      <c r="R114" s="33"/>
      <c r="S114" s="33"/>
      <c r="T114" s="33"/>
      <c r="U114" s="33"/>
      <c r="V114" s="33"/>
    </row>
    <row r="115" spans="1:22" ht="12.75" customHeight="1" x14ac:dyDescent="0.25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  <c r="P115" s="33"/>
      <c r="Q115" s="33"/>
      <c r="R115" s="33"/>
      <c r="S115" s="33"/>
      <c r="T115" s="33"/>
      <c r="U115" s="33"/>
      <c r="V115" s="33"/>
    </row>
    <row r="116" spans="1:22" ht="12.75" customHeight="1" x14ac:dyDescent="0.25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  <c r="P116" s="33"/>
      <c r="Q116" s="33"/>
      <c r="R116" s="33"/>
      <c r="S116" s="33"/>
      <c r="T116" s="33"/>
      <c r="U116" s="33"/>
      <c r="V116" s="33"/>
    </row>
    <row r="117" spans="1:22" ht="12.75" customHeight="1" x14ac:dyDescent="0.25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  <c r="P117" s="33"/>
      <c r="Q117" s="33"/>
      <c r="R117" s="33"/>
      <c r="S117" s="33"/>
      <c r="T117" s="33"/>
      <c r="U117" s="33"/>
      <c r="V117" s="33"/>
    </row>
    <row r="118" spans="1:22" ht="12.75" customHeight="1" x14ac:dyDescent="0.25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  <c r="P118" s="33"/>
      <c r="Q118" s="33"/>
      <c r="R118" s="33"/>
      <c r="S118" s="33"/>
      <c r="T118" s="33"/>
      <c r="U118" s="33"/>
      <c r="V118" s="33"/>
    </row>
    <row r="119" spans="1:22" ht="12.75" customHeight="1" x14ac:dyDescent="0.25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  <c r="P119" s="33"/>
      <c r="Q119" s="33"/>
      <c r="R119" s="33"/>
      <c r="S119" s="33"/>
      <c r="T119" s="33"/>
      <c r="U119" s="33"/>
      <c r="V119" s="33"/>
    </row>
    <row r="120" spans="1:22" ht="12.75" customHeight="1" x14ac:dyDescent="0.25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  <c r="P120" s="33"/>
      <c r="Q120" s="33"/>
      <c r="R120" s="33"/>
      <c r="S120" s="33"/>
      <c r="T120" s="33"/>
      <c r="U120" s="33"/>
      <c r="V120" s="33"/>
    </row>
    <row r="121" spans="1:22" ht="12.75" customHeight="1" x14ac:dyDescent="0.25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  <c r="P121" s="33"/>
      <c r="Q121" s="33"/>
      <c r="R121" s="33"/>
      <c r="S121" s="33"/>
      <c r="T121" s="33"/>
      <c r="U121" s="33"/>
      <c r="V121" s="33"/>
    </row>
    <row r="122" spans="1:22" ht="12.75" customHeight="1" x14ac:dyDescent="0.25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  <c r="P122" s="33"/>
      <c r="Q122" s="33"/>
      <c r="R122" s="33"/>
      <c r="S122" s="33"/>
      <c r="T122" s="33"/>
      <c r="U122" s="33"/>
      <c r="V122" s="33"/>
    </row>
    <row r="123" spans="1:22" ht="12.75" customHeight="1" x14ac:dyDescent="0.25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  <c r="P123" s="33"/>
      <c r="Q123" s="33"/>
      <c r="R123" s="33"/>
      <c r="S123" s="33"/>
      <c r="T123" s="33"/>
      <c r="U123" s="33"/>
      <c r="V123" s="33"/>
    </row>
    <row r="124" spans="1:22" ht="12.75" customHeight="1" x14ac:dyDescent="0.25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  <c r="P124" s="33"/>
      <c r="Q124" s="33"/>
      <c r="R124" s="33"/>
      <c r="S124" s="33"/>
      <c r="T124" s="33"/>
      <c r="U124" s="33"/>
      <c r="V124" s="33"/>
    </row>
    <row r="125" spans="1:22" ht="12.75" customHeight="1" x14ac:dyDescent="0.25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  <c r="P125" s="33"/>
      <c r="Q125" s="33"/>
      <c r="R125" s="33"/>
      <c r="S125" s="33"/>
      <c r="T125" s="33"/>
      <c r="U125" s="33"/>
      <c r="V125" s="33"/>
    </row>
    <row r="126" spans="1:22" ht="12.75" customHeight="1" x14ac:dyDescent="0.25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  <c r="P126" s="33"/>
      <c r="Q126" s="33"/>
      <c r="R126" s="33"/>
      <c r="S126" s="33"/>
      <c r="T126" s="33"/>
      <c r="U126" s="33"/>
      <c r="V126" s="33"/>
    </row>
    <row r="127" spans="1:22" ht="12.75" customHeight="1" x14ac:dyDescent="0.25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  <c r="P127" s="33"/>
      <c r="Q127" s="33"/>
      <c r="R127" s="33"/>
      <c r="S127" s="33"/>
      <c r="T127" s="33"/>
      <c r="U127" s="33"/>
      <c r="V127" s="33"/>
    </row>
    <row r="128" spans="1:22" ht="12.75" customHeight="1" x14ac:dyDescent="0.25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  <c r="P128" s="33"/>
      <c r="Q128" s="33"/>
      <c r="R128" s="33"/>
      <c r="S128" s="33"/>
      <c r="T128" s="33"/>
      <c r="U128" s="33"/>
      <c r="V128" s="33"/>
    </row>
    <row r="129" spans="1:22" ht="12.75" customHeight="1" x14ac:dyDescent="0.25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  <c r="P129" s="33"/>
      <c r="Q129" s="33"/>
      <c r="R129" s="33"/>
      <c r="S129" s="33"/>
      <c r="T129" s="33"/>
      <c r="U129" s="33"/>
      <c r="V129" s="33"/>
    </row>
    <row r="130" spans="1:22" ht="12.75" customHeight="1" x14ac:dyDescent="0.25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  <c r="P130" s="33"/>
      <c r="Q130" s="33"/>
      <c r="R130" s="33"/>
      <c r="S130" s="33"/>
      <c r="T130" s="33"/>
      <c r="U130" s="33"/>
      <c r="V130" s="33"/>
    </row>
    <row r="131" spans="1:22" ht="12.75" customHeight="1" x14ac:dyDescent="0.25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  <c r="P131" s="33"/>
      <c r="Q131" s="33"/>
      <c r="R131" s="33"/>
      <c r="S131" s="33"/>
      <c r="T131" s="33"/>
      <c r="U131" s="33"/>
      <c r="V131" s="33"/>
    </row>
    <row r="132" spans="1:22" ht="12.75" customHeight="1" x14ac:dyDescent="0.25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  <c r="P132" s="33"/>
      <c r="Q132" s="33"/>
      <c r="R132" s="33"/>
      <c r="S132" s="33"/>
      <c r="T132" s="33"/>
      <c r="U132" s="33"/>
      <c r="V132" s="33"/>
    </row>
    <row r="133" spans="1:22" ht="12.75" customHeight="1" x14ac:dyDescent="0.25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  <c r="P133" s="33"/>
      <c r="Q133" s="33"/>
      <c r="R133" s="33"/>
      <c r="S133" s="33"/>
      <c r="T133" s="33"/>
      <c r="U133" s="33"/>
      <c r="V133" s="33"/>
    </row>
    <row r="134" spans="1:22" ht="12.75" customHeight="1" x14ac:dyDescent="0.25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  <c r="P134" s="33"/>
      <c r="Q134" s="33"/>
      <c r="R134" s="33"/>
      <c r="S134" s="33"/>
      <c r="T134" s="33"/>
      <c r="U134" s="33"/>
      <c r="V134" s="33"/>
    </row>
    <row r="135" spans="1:22" ht="12.75" customHeight="1" x14ac:dyDescent="0.25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  <c r="P135" s="33"/>
      <c r="Q135" s="33"/>
      <c r="R135" s="33"/>
      <c r="S135" s="33"/>
      <c r="T135" s="33"/>
      <c r="U135" s="33"/>
      <c r="V135" s="33"/>
    </row>
    <row r="136" spans="1:22" ht="12.75" customHeight="1" x14ac:dyDescent="0.25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  <c r="P136" s="33"/>
      <c r="Q136" s="33"/>
      <c r="R136" s="33"/>
      <c r="S136" s="33"/>
      <c r="T136" s="33"/>
      <c r="U136" s="33"/>
      <c r="V136" s="33"/>
    </row>
    <row r="137" spans="1:22" ht="12.75" customHeight="1" x14ac:dyDescent="0.25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  <c r="P137" s="33"/>
      <c r="Q137" s="33"/>
      <c r="R137" s="33"/>
      <c r="S137" s="33"/>
      <c r="T137" s="33"/>
      <c r="U137" s="33"/>
      <c r="V137" s="33"/>
    </row>
    <row r="138" spans="1:22" ht="12.75" customHeight="1" x14ac:dyDescent="0.25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  <c r="P138" s="33"/>
      <c r="Q138" s="33"/>
      <c r="R138" s="33"/>
      <c r="S138" s="33"/>
      <c r="T138" s="33"/>
      <c r="U138" s="33"/>
      <c r="V138" s="33"/>
    </row>
    <row r="139" spans="1:22" ht="12.75" customHeight="1" x14ac:dyDescent="0.25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  <c r="P139" s="33"/>
      <c r="Q139" s="33"/>
      <c r="R139" s="33"/>
      <c r="S139" s="33"/>
      <c r="T139" s="33"/>
      <c r="U139" s="33"/>
      <c r="V139" s="33"/>
    </row>
    <row r="140" spans="1:22" ht="12.75" customHeight="1" x14ac:dyDescent="0.25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  <c r="P140" s="33"/>
      <c r="Q140" s="33"/>
      <c r="R140" s="33"/>
      <c r="S140" s="33"/>
      <c r="T140" s="33"/>
      <c r="U140" s="33"/>
      <c r="V140" s="33"/>
    </row>
    <row r="141" spans="1:22" ht="12.75" customHeight="1" x14ac:dyDescent="0.25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  <c r="P141" s="33"/>
      <c r="Q141" s="33"/>
      <c r="R141" s="33"/>
      <c r="S141" s="33"/>
      <c r="T141" s="33"/>
      <c r="U141" s="33"/>
      <c r="V141" s="33"/>
    </row>
    <row r="142" spans="1:22" ht="12.75" customHeight="1" x14ac:dyDescent="0.25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  <c r="P142" s="33"/>
      <c r="Q142" s="33"/>
      <c r="R142" s="33"/>
      <c r="S142" s="33"/>
      <c r="T142" s="33"/>
      <c r="U142" s="33"/>
      <c r="V142" s="33"/>
    </row>
    <row r="143" spans="1:22" ht="12.75" customHeight="1" x14ac:dyDescent="0.25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  <c r="P143" s="33"/>
      <c r="Q143" s="33"/>
      <c r="R143" s="33"/>
      <c r="S143" s="33"/>
      <c r="T143" s="33"/>
      <c r="U143" s="33"/>
      <c r="V143" s="33"/>
    </row>
    <row r="144" spans="1:22" ht="12.75" customHeight="1" x14ac:dyDescent="0.25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  <c r="P144" s="33"/>
      <c r="Q144" s="33"/>
      <c r="R144" s="33"/>
      <c r="S144" s="33"/>
      <c r="T144" s="33"/>
      <c r="U144" s="33"/>
      <c r="V144" s="33"/>
    </row>
    <row r="145" spans="1:22" ht="12.75" customHeight="1" x14ac:dyDescent="0.25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  <c r="P145" s="33"/>
      <c r="Q145" s="33"/>
      <c r="R145" s="33"/>
      <c r="S145" s="33"/>
      <c r="T145" s="33"/>
      <c r="U145" s="33"/>
      <c r="V145" s="33"/>
    </row>
    <row r="146" spans="1:22" ht="12.75" customHeight="1" x14ac:dyDescent="0.25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  <c r="P146" s="33"/>
      <c r="Q146" s="33"/>
      <c r="R146" s="33"/>
      <c r="S146" s="33"/>
      <c r="T146" s="33"/>
      <c r="U146" s="33"/>
      <c r="V146" s="33"/>
    </row>
    <row r="147" spans="1:22" ht="12.75" customHeight="1" x14ac:dyDescent="0.25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  <c r="P147" s="33"/>
      <c r="Q147" s="33"/>
      <c r="R147" s="33"/>
      <c r="S147" s="33"/>
      <c r="T147" s="33"/>
      <c r="U147" s="33"/>
      <c r="V147" s="33"/>
    </row>
    <row r="148" spans="1:22" ht="12.75" customHeight="1" x14ac:dyDescent="0.25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  <c r="P148" s="33"/>
      <c r="Q148" s="33"/>
      <c r="R148" s="33"/>
      <c r="S148" s="33"/>
      <c r="T148" s="33"/>
      <c r="U148" s="33"/>
      <c r="V148" s="33"/>
    </row>
    <row r="149" spans="1:22" ht="12.75" customHeight="1" x14ac:dyDescent="0.25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  <c r="P149" s="33"/>
      <c r="Q149" s="33"/>
      <c r="R149" s="33"/>
      <c r="S149" s="33"/>
      <c r="T149" s="33"/>
      <c r="U149" s="33"/>
      <c r="V149" s="33"/>
    </row>
    <row r="150" spans="1:22" ht="12.75" customHeight="1" x14ac:dyDescent="0.25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  <c r="P150" s="33"/>
      <c r="Q150" s="33"/>
      <c r="R150" s="33"/>
      <c r="S150" s="33"/>
      <c r="T150" s="33"/>
      <c r="U150" s="33"/>
      <c r="V150" s="33"/>
    </row>
    <row r="151" spans="1:22" ht="12.75" customHeight="1" x14ac:dyDescent="0.25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  <c r="P151" s="33"/>
      <c r="Q151" s="33"/>
      <c r="R151" s="33"/>
      <c r="S151" s="33"/>
      <c r="T151" s="33"/>
      <c r="U151" s="33"/>
      <c r="V151" s="33"/>
    </row>
    <row r="152" spans="1:22" ht="12.75" customHeight="1" x14ac:dyDescent="0.25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  <c r="P152" s="33"/>
      <c r="Q152" s="33"/>
      <c r="R152" s="33"/>
      <c r="S152" s="33"/>
      <c r="T152" s="33"/>
      <c r="U152" s="33"/>
      <c r="V152" s="33"/>
    </row>
    <row r="153" spans="1:22" ht="12.75" customHeight="1" x14ac:dyDescent="0.25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  <c r="P153" s="33"/>
      <c r="Q153" s="33"/>
      <c r="R153" s="33"/>
      <c r="S153" s="33"/>
      <c r="T153" s="33"/>
      <c r="U153" s="33"/>
      <c r="V153" s="33"/>
    </row>
    <row r="154" spans="1:22" ht="12.75" customHeight="1" x14ac:dyDescent="0.25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  <c r="P154" s="33"/>
      <c r="Q154" s="33"/>
      <c r="R154" s="33"/>
      <c r="S154" s="33"/>
      <c r="T154" s="33"/>
      <c r="U154" s="33"/>
      <c r="V154" s="33"/>
    </row>
    <row r="155" spans="1:22" ht="12.75" customHeight="1" x14ac:dyDescent="0.25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  <c r="P155" s="33"/>
      <c r="Q155" s="33"/>
      <c r="R155" s="33"/>
      <c r="S155" s="33"/>
      <c r="T155" s="33"/>
      <c r="U155" s="33"/>
      <c r="V155" s="33"/>
    </row>
    <row r="156" spans="1:22" ht="12.75" customHeight="1" x14ac:dyDescent="0.25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  <c r="P156" s="33"/>
      <c r="Q156" s="33"/>
      <c r="R156" s="33"/>
      <c r="S156" s="33"/>
      <c r="T156" s="33"/>
      <c r="U156" s="33"/>
      <c r="V156" s="33"/>
    </row>
    <row r="157" spans="1:22" ht="12.75" customHeight="1" x14ac:dyDescent="0.25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  <c r="P157" s="33"/>
      <c r="Q157" s="33"/>
      <c r="R157" s="33"/>
      <c r="S157" s="33"/>
      <c r="T157" s="33"/>
      <c r="U157" s="33"/>
      <c r="V157" s="33"/>
    </row>
    <row r="158" spans="1:22" ht="12.75" customHeight="1" x14ac:dyDescent="0.25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  <c r="P158" s="33"/>
      <c r="Q158" s="33"/>
      <c r="R158" s="33"/>
      <c r="S158" s="33"/>
      <c r="T158" s="33"/>
      <c r="U158" s="33"/>
      <c r="V158" s="33"/>
    </row>
    <row r="159" spans="1:22" ht="12.75" customHeight="1" x14ac:dyDescent="0.25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  <c r="P159" s="33"/>
      <c r="Q159" s="33"/>
      <c r="R159" s="33"/>
      <c r="S159" s="33"/>
      <c r="T159" s="33"/>
      <c r="U159" s="33"/>
      <c r="V159" s="33"/>
    </row>
    <row r="160" spans="1:22" ht="12.75" customHeight="1" x14ac:dyDescent="0.25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  <c r="P160" s="33"/>
      <c r="Q160" s="33"/>
      <c r="R160" s="33"/>
      <c r="S160" s="33"/>
      <c r="T160" s="33"/>
      <c r="U160" s="33"/>
      <c r="V160" s="33"/>
    </row>
    <row r="161" spans="1:22" ht="12.75" customHeight="1" x14ac:dyDescent="0.25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  <c r="P161" s="33"/>
      <c r="Q161" s="33"/>
      <c r="R161" s="33"/>
      <c r="S161" s="33"/>
      <c r="T161" s="33"/>
      <c r="U161" s="33"/>
      <c r="V161" s="33"/>
    </row>
    <row r="162" spans="1:22" ht="12.75" customHeight="1" x14ac:dyDescent="0.25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  <c r="P162" s="33"/>
      <c r="Q162" s="33"/>
      <c r="R162" s="33"/>
      <c r="S162" s="33"/>
      <c r="T162" s="33"/>
      <c r="U162" s="33"/>
      <c r="V162" s="33"/>
    </row>
    <row r="163" spans="1:22" ht="12.75" customHeight="1" x14ac:dyDescent="0.25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  <c r="P163" s="33"/>
      <c r="Q163" s="33"/>
      <c r="R163" s="33"/>
      <c r="S163" s="33"/>
      <c r="T163" s="33"/>
      <c r="U163" s="33"/>
      <c r="V163" s="33"/>
    </row>
    <row r="164" spans="1:22" ht="12.75" customHeight="1" x14ac:dyDescent="0.25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  <c r="P164" s="33"/>
      <c r="Q164" s="33"/>
      <c r="R164" s="33"/>
      <c r="S164" s="33"/>
      <c r="T164" s="33"/>
      <c r="U164" s="33"/>
      <c r="V164" s="33"/>
    </row>
    <row r="165" spans="1:22" ht="12.75" customHeight="1" x14ac:dyDescent="0.25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  <c r="P165" s="33"/>
      <c r="Q165" s="33"/>
      <c r="R165" s="33"/>
      <c r="S165" s="33"/>
      <c r="T165" s="33"/>
      <c r="U165" s="33"/>
      <c r="V165" s="33"/>
    </row>
    <row r="166" spans="1:22" ht="12.75" customHeight="1" x14ac:dyDescent="0.25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  <c r="P166" s="33"/>
      <c r="Q166" s="33"/>
      <c r="R166" s="33"/>
      <c r="S166" s="33"/>
      <c r="T166" s="33"/>
      <c r="U166" s="33"/>
      <c r="V166" s="33"/>
    </row>
    <row r="167" spans="1:22" ht="12.75" customHeight="1" x14ac:dyDescent="0.25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  <c r="P167" s="33"/>
      <c r="Q167" s="33"/>
      <c r="R167" s="33"/>
      <c r="S167" s="33"/>
      <c r="T167" s="33"/>
      <c r="U167" s="33"/>
      <c r="V167" s="33"/>
    </row>
    <row r="168" spans="1:22" ht="12.75" customHeight="1" x14ac:dyDescent="0.25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  <c r="P168" s="33"/>
      <c r="Q168" s="33"/>
      <c r="R168" s="33"/>
      <c r="S168" s="33"/>
      <c r="T168" s="33"/>
      <c r="U168" s="33"/>
      <c r="V168" s="33"/>
    </row>
    <row r="169" spans="1:22" ht="12.75" customHeight="1" x14ac:dyDescent="0.25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  <c r="P169" s="33"/>
      <c r="Q169" s="33"/>
      <c r="R169" s="33"/>
      <c r="S169" s="33"/>
      <c r="T169" s="33"/>
      <c r="U169" s="33"/>
      <c r="V169" s="33"/>
    </row>
    <row r="170" spans="1:22" ht="12.75" customHeight="1" x14ac:dyDescent="0.25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  <c r="P170" s="33"/>
      <c r="Q170" s="33"/>
      <c r="R170" s="33"/>
      <c r="S170" s="33"/>
      <c r="T170" s="33"/>
      <c r="U170" s="33"/>
      <c r="V170" s="33"/>
    </row>
    <row r="171" spans="1:22" ht="12.75" customHeight="1" x14ac:dyDescent="0.25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  <c r="P171" s="33"/>
      <c r="Q171" s="33"/>
      <c r="R171" s="33"/>
      <c r="S171" s="33"/>
      <c r="T171" s="33"/>
      <c r="U171" s="33"/>
      <c r="V171" s="33"/>
    </row>
    <row r="172" spans="1:22" ht="12.75" customHeight="1" x14ac:dyDescent="0.25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  <c r="P172" s="33"/>
      <c r="Q172" s="33"/>
      <c r="R172" s="33"/>
      <c r="S172" s="33"/>
      <c r="T172" s="33"/>
      <c r="U172" s="33"/>
      <c r="V172" s="33"/>
    </row>
    <row r="173" spans="1:22" ht="12.75" customHeight="1" x14ac:dyDescent="0.25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  <c r="P173" s="33"/>
      <c r="Q173" s="33"/>
      <c r="R173" s="33"/>
      <c r="S173" s="33"/>
      <c r="T173" s="33"/>
      <c r="U173" s="33"/>
      <c r="V173" s="33"/>
    </row>
    <row r="174" spans="1:22" ht="12.75" customHeight="1" x14ac:dyDescent="0.25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  <c r="P174" s="33"/>
      <c r="Q174" s="33"/>
      <c r="R174" s="33"/>
      <c r="S174" s="33"/>
      <c r="T174" s="33"/>
      <c r="U174" s="33"/>
      <c r="V174" s="33"/>
    </row>
    <row r="175" spans="1:22" ht="12.75" customHeight="1" x14ac:dyDescent="0.25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  <c r="P175" s="33"/>
      <c r="Q175" s="33"/>
      <c r="R175" s="33"/>
      <c r="S175" s="33"/>
      <c r="T175" s="33"/>
      <c r="U175" s="33"/>
      <c r="V175" s="33"/>
    </row>
    <row r="176" spans="1:22" ht="12.75" customHeight="1" x14ac:dyDescent="0.25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  <c r="P176" s="33"/>
      <c r="Q176" s="33"/>
      <c r="R176" s="33"/>
      <c r="S176" s="33"/>
      <c r="T176" s="33"/>
      <c r="U176" s="33"/>
      <c r="V176" s="33"/>
    </row>
    <row r="177" spans="1:22" ht="12.75" customHeight="1" x14ac:dyDescent="0.25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  <c r="P177" s="33"/>
      <c r="Q177" s="33"/>
      <c r="R177" s="33"/>
      <c r="S177" s="33"/>
      <c r="T177" s="33"/>
      <c r="U177" s="33"/>
      <c r="V177" s="33"/>
    </row>
    <row r="178" spans="1:22" ht="12.75" customHeight="1" x14ac:dyDescent="0.25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  <c r="P178" s="33"/>
      <c r="Q178" s="33"/>
      <c r="R178" s="33"/>
      <c r="S178" s="33"/>
      <c r="T178" s="33"/>
      <c r="U178" s="33"/>
      <c r="V178" s="33"/>
    </row>
    <row r="179" spans="1:22" ht="12.75" customHeight="1" x14ac:dyDescent="0.25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  <c r="P179" s="33"/>
      <c r="Q179" s="33"/>
      <c r="R179" s="33"/>
      <c r="S179" s="33"/>
      <c r="T179" s="33"/>
      <c r="U179" s="33"/>
      <c r="V179" s="33"/>
    </row>
    <row r="180" spans="1:22" ht="12.75" customHeight="1" x14ac:dyDescent="0.25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  <c r="P180" s="33"/>
      <c r="Q180" s="33"/>
      <c r="R180" s="33"/>
      <c r="S180" s="33"/>
      <c r="T180" s="33"/>
      <c r="U180" s="33"/>
      <c r="V180" s="33"/>
    </row>
    <row r="181" spans="1:22" ht="12.75" customHeight="1" x14ac:dyDescent="0.25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  <c r="P181" s="33"/>
      <c r="Q181" s="33"/>
      <c r="R181" s="33"/>
      <c r="S181" s="33"/>
      <c r="T181" s="33"/>
      <c r="U181" s="33"/>
      <c r="V181" s="33"/>
    </row>
    <row r="182" spans="1:22" ht="12.75" customHeight="1" x14ac:dyDescent="0.25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  <c r="P182" s="33"/>
      <c r="Q182" s="33"/>
      <c r="R182" s="33"/>
      <c r="S182" s="33"/>
      <c r="T182" s="33"/>
      <c r="U182" s="33"/>
      <c r="V182" s="33"/>
    </row>
    <row r="183" spans="1:22" ht="12.75" customHeight="1" x14ac:dyDescent="0.25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  <c r="P183" s="33"/>
      <c r="Q183" s="33"/>
      <c r="R183" s="33"/>
      <c r="S183" s="33"/>
      <c r="T183" s="33"/>
      <c r="U183" s="33"/>
      <c r="V183" s="33"/>
    </row>
    <row r="184" spans="1:22" ht="12.75" customHeight="1" x14ac:dyDescent="0.25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  <c r="P184" s="33"/>
      <c r="Q184" s="33"/>
      <c r="R184" s="33"/>
      <c r="S184" s="33"/>
      <c r="T184" s="33"/>
      <c r="U184" s="33"/>
      <c r="V184" s="33"/>
    </row>
    <row r="185" spans="1:22" ht="12.75" customHeight="1" x14ac:dyDescent="0.25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  <c r="P185" s="33"/>
      <c r="Q185" s="33"/>
      <c r="R185" s="33"/>
      <c r="S185" s="33"/>
      <c r="T185" s="33"/>
      <c r="U185" s="33"/>
      <c r="V185" s="33"/>
    </row>
    <row r="186" spans="1:22" ht="12.75" customHeight="1" x14ac:dyDescent="0.25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  <c r="P186" s="33"/>
      <c r="Q186" s="33"/>
      <c r="R186" s="33"/>
      <c r="S186" s="33"/>
      <c r="T186" s="33"/>
      <c r="U186" s="33"/>
      <c r="V186" s="33"/>
    </row>
    <row r="187" spans="1:22" ht="12.75" customHeight="1" x14ac:dyDescent="0.25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  <c r="P187" s="33"/>
      <c r="Q187" s="33"/>
      <c r="R187" s="33"/>
      <c r="S187" s="33"/>
      <c r="T187" s="33"/>
      <c r="U187" s="33"/>
      <c r="V187" s="33"/>
    </row>
    <row r="188" spans="1:22" ht="12.75" customHeight="1" x14ac:dyDescent="0.25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  <c r="P188" s="33"/>
      <c r="Q188" s="33"/>
      <c r="R188" s="33"/>
      <c r="S188" s="33"/>
      <c r="T188" s="33"/>
      <c r="U188" s="33"/>
      <c r="V188" s="33"/>
    </row>
    <row r="189" spans="1:22" ht="12.75" customHeight="1" x14ac:dyDescent="0.25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  <c r="P189" s="33"/>
      <c r="Q189" s="33"/>
      <c r="R189" s="33"/>
      <c r="S189" s="33"/>
      <c r="T189" s="33"/>
      <c r="U189" s="33"/>
      <c r="V189" s="33"/>
    </row>
    <row r="190" spans="1:22" ht="12.75" customHeight="1" x14ac:dyDescent="0.25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  <c r="P190" s="33"/>
      <c r="Q190" s="33"/>
      <c r="R190" s="33"/>
      <c r="S190" s="33"/>
      <c r="T190" s="33"/>
      <c r="U190" s="33"/>
      <c r="V190" s="33"/>
    </row>
    <row r="191" spans="1:22" ht="12.75" customHeight="1" x14ac:dyDescent="0.25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  <c r="P191" s="33"/>
      <c r="Q191" s="33"/>
      <c r="R191" s="33"/>
      <c r="S191" s="33"/>
      <c r="T191" s="33"/>
      <c r="U191" s="33"/>
      <c r="V191" s="33"/>
    </row>
    <row r="192" spans="1:22" ht="12.75" customHeight="1" x14ac:dyDescent="0.25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  <c r="P192" s="33"/>
      <c r="Q192" s="33"/>
      <c r="R192" s="33"/>
      <c r="S192" s="33"/>
      <c r="T192" s="33"/>
      <c r="U192" s="33"/>
      <c r="V192" s="33"/>
    </row>
    <row r="193" spans="1:22" ht="12.75" customHeight="1" x14ac:dyDescent="0.25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  <c r="P193" s="33"/>
      <c r="Q193" s="33"/>
      <c r="R193" s="33"/>
      <c r="S193" s="33"/>
      <c r="T193" s="33"/>
      <c r="U193" s="33"/>
      <c r="V193" s="33"/>
    </row>
    <row r="194" spans="1:22" ht="12.75" customHeight="1" x14ac:dyDescent="0.25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  <c r="P194" s="33"/>
      <c r="Q194" s="33"/>
      <c r="R194" s="33"/>
      <c r="S194" s="33"/>
      <c r="T194" s="33"/>
      <c r="U194" s="33"/>
      <c r="V194" s="33"/>
    </row>
    <row r="195" spans="1:22" ht="12.75" customHeight="1" x14ac:dyDescent="0.25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  <c r="P195" s="33"/>
      <c r="Q195" s="33"/>
      <c r="R195" s="33"/>
      <c r="S195" s="33"/>
      <c r="T195" s="33"/>
      <c r="U195" s="33"/>
      <c r="V195" s="33"/>
    </row>
    <row r="196" spans="1:22" ht="12.75" customHeight="1" x14ac:dyDescent="0.25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  <c r="P196" s="33"/>
      <c r="Q196" s="33"/>
      <c r="R196" s="33"/>
      <c r="S196" s="33"/>
      <c r="T196" s="33"/>
      <c r="U196" s="33"/>
      <c r="V196" s="33"/>
    </row>
    <row r="197" spans="1:22" ht="12.75" customHeight="1" x14ac:dyDescent="0.25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  <c r="P197" s="33"/>
      <c r="Q197" s="33"/>
      <c r="R197" s="33"/>
      <c r="S197" s="33"/>
      <c r="T197" s="33"/>
      <c r="U197" s="33"/>
      <c r="V197" s="33"/>
    </row>
    <row r="198" spans="1:22" ht="12.75" customHeight="1" x14ac:dyDescent="0.25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  <c r="P198" s="33"/>
      <c r="Q198" s="33"/>
      <c r="R198" s="33"/>
      <c r="S198" s="33"/>
      <c r="T198" s="33"/>
      <c r="U198" s="33"/>
      <c r="V198" s="33"/>
    </row>
    <row r="199" spans="1:22" ht="12.75" customHeight="1" x14ac:dyDescent="0.25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  <c r="P199" s="33"/>
      <c r="Q199" s="33"/>
      <c r="R199" s="33"/>
      <c r="S199" s="33"/>
      <c r="T199" s="33"/>
      <c r="U199" s="33"/>
      <c r="V199" s="33"/>
    </row>
    <row r="200" spans="1:22" ht="12.75" customHeight="1" x14ac:dyDescent="0.25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  <c r="P200" s="33"/>
      <c r="Q200" s="33"/>
      <c r="R200" s="33"/>
      <c r="S200" s="33"/>
      <c r="T200" s="33"/>
      <c r="U200" s="33"/>
      <c r="V200" s="33"/>
    </row>
    <row r="201" spans="1:22" ht="12.75" customHeight="1" x14ac:dyDescent="0.25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  <c r="P201" s="33"/>
      <c r="Q201" s="33"/>
      <c r="R201" s="33"/>
      <c r="S201" s="33"/>
      <c r="T201" s="33"/>
      <c r="U201" s="33"/>
      <c r="V201" s="33"/>
    </row>
    <row r="202" spans="1:22" ht="12.75" customHeight="1" x14ac:dyDescent="0.25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  <c r="P202" s="33"/>
      <c r="Q202" s="33"/>
      <c r="R202" s="33"/>
      <c r="S202" s="33"/>
      <c r="T202" s="33"/>
      <c r="U202" s="33"/>
      <c r="V202" s="33"/>
    </row>
    <row r="203" spans="1:22" ht="12.75" customHeight="1" x14ac:dyDescent="0.25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  <c r="P203" s="33"/>
      <c r="Q203" s="33"/>
      <c r="R203" s="33"/>
      <c r="S203" s="33"/>
      <c r="T203" s="33"/>
      <c r="U203" s="33"/>
      <c r="V203" s="33"/>
    </row>
    <row r="204" spans="1:22" ht="12.75" customHeight="1" x14ac:dyDescent="0.25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  <c r="P204" s="33"/>
      <c r="Q204" s="33"/>
      <c r="R204" s="33"/>
      <c r="S204" s="33"/>
      <c r="T204" s="33"/>
      <c r="U204" s="33"/>
      <c r="V204" s="33"/>
    </row>
    <row r="205" spans="1:22" ht="12.75" customHeight="1" x14ac:dyDescent="0.25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  <c r="P205" s="33"/>
      <c r="Q205" s="33"/>
      <c r="R205" s="33"/>
      <c r="S205" s="33"/>
      <c r="T205" s="33"/>
      <c r="U205" s="33"/>
      <c r="V205" s="33"/>
    </row>
    <row r="206" spans="1:22" ht="12.75" customHeight="1" x14ac:dyDescent="0.25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  <c r="P206" s="33"/>
      <c r="Q206" s="33"/>
      <c r="R206" s="33"/>
      <c r="S206" s="33"/>
      <c r="T206" s="33"/>
      <c r="U206" s="33"/>
      <c r="V206" s="33"/>
    </row>
    <row r="207" spans="1:22" ht="12.75" customHeight="1" x14ac:dyDescent="0.25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  <c r="P207" s="33"/>
      <c r="Q207" s="33"/>
      <c r="R207" s="33"/>
      <c r="S207" s="33"/>
      <c r="T207" s="33"/>
      <c r="U207" s="33"/>
      <c r="V207" s="33"/>
    </row>
    <row r="208" spans="1:22" ht="12.75" customHeight="1" x14ac:dyDescent="0.25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  <c r="P208" s="33"/>
      <c r="Q208" s="33"/>
      <c r="R208" s="33"/>
      <c r="S208" s="33"/>
      <c r="T208" s="33"/>
      <c r="U208" s="33"/>
      <c r="V208" s="33"/>
    </row>
    <row r="209" spans="1:22" ht="12.75" customHeight="1" x14ac:dyDescent="0.25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  <c r="P209" s="33"/>
      <c r="Q209" s="33"/>
      <c r="R209" s="33"/>
      <c r="S209" s="33"/>
      <c r="T209" s="33"/>
      <c r="U209" s="33"/>
      <c r="V209" s="33"/>
    </row>
    <row r="210" spans="1:22" ht="12.75" customHeight="1" x14ac:dyDescent="0.25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  <c r="P210" s="33"/>
      <c r="Q210" s="33"/>
      <c r="R210" s="33"/>
      <c r="S210" s="33"/>
      <c r="T210" s="33"/>
      <c r="U210" s="33"/>
      <c r="V210" s="33"/>
    </row>
    <row r="211" spans="1:22" ht="12.75" customHeight="1" x14ac:dyDescent="0.25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  <c r="P211" s="33"/>
      <c r="Q211" s="33"/>
      <c r="R211" s="33"/>
      <c r="S211" s="33"/>
      <c r="T211" s="33"/>
      <c r="U211" s="33"/>
      <c r="V211" s="33"/>
    </row>
    <row r="212" spans="1:22" ht="12.75" customHeight="1" x14ac:dyDescent="0.25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  <c r="P212" s="33"/>
      <c r="Q212" s="33"/>
      <c r="R212" s="33"/>
      <c r="S212" s="33"/>
      <c r="T212" s="33"/>
      <c r="U212" s="33"/>
      <c r="V212" s="33"/>
    </row>
    <row r="213" spans="1:22" ht="12.75" customHeight="1" x14ac:dyDescent="0.25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  <c r="P213" s="33"/>
      <c r="Q213" s="33"/>
      <c r="R213" s="33"/>
      <c r="S213" s="33"/>
      <c r="T213" s="33"/>
      <c r="U213" s="33"/>
      <c r="V213" s="33"/>
    </row>
    <row r="214" spans="1:22" ht="12.75" customHeight="1" x14ac:dyDescent="0.25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  <c r="P214" s="33"/>
      <c r="Q214" s="33"/>
      <c r="R214" s="33"/>
      <c r="S214" s="33"/>
      <c r="T214" s="33"/>
      <c r="U214" s="33"/>
      <c r="V214" s="33"/>
    </row>
    <row r="215" spans="1:22" ht="12.75" customHeight="1" x14ac:dyDescent="0.25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  <c r="P215" s="33"/>
      <c r="Q215" s="33"/>
      <c r="R215" s="33"/>
      <c r="S215" s="33"/>
      <c r="T215" s="33"/>
      <c r="U215" s="33"/>
      <c r="V215" s="33"/>
    </row>
    <row r="216" spans="1:22" ht="12.75" customHeight="1" x14ac:dyDescent="0.25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  <c r="P216" s="33"/>
      <c r="Q216" s="33"/>
      <c r="R216" s="33"/>
      <c r="S216" s="33"/>
      <c r="T216" s="33"/>
      <c r="U216" s="33"/>
      <c r="V216" s="33"/>
    </row>
    <row r="217" spans="1:22" ht="12.75" customHeight="1" x14ac:dyDescent="0.25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  <c r="P217" s="33"/>
      <c r="Q217" s="33"/>
      <c r="R217" s="33"/>
      <c r="S217" s="33"/>
      <c r="T217" s="33"/>
      <c r="U217" s="33"/>
      <c r="V217" s="33"/>
    </row>
    <row r="218" spans="1:22" ht="12.75" customHeight="1" x14ac:dyDescent="0.25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  <c r="P218" s="33"/>
      <c r="Q218" s="33"/>
      <c r="R218" s="33"/>
      <c r="S218" s="33"/>
      <c r="T218" s="33"/>
      <c r="U218" s="33"/>
      <c r="V218" s="33"/>
    </row>
    <row r="219" spans="1:22" ht="12.75" customHeight="1" x14ac:dyDescent="0.25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  <c r="P219" s="33"/>
      <c r="Q219" s="33"/>
      <c r="R219" s="33"/>
      <c r="S219" s="33"/>
      <c r="T219" s="33"/>
      <c r="U219" s="33"/>
      <c r="V219" s="33"/>
    </row>
    <row r="220" spans="1:22" ht="12.75" customHeight="1" x14ac:dyDescent="0.25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  <c r="P220" s="33"/>
      <c r="Q220" s="33"/>
      <c r="R220" s="33"/>
      <c r="S220" s="33"/>
      <c r="T220" s="33"/>
      <c r="U220" s="33"/>
      <c r="V220" s="33"/>
    </row>
    <row r="221" spans="1:22" ht="12.75" customHeight="1" x14ac:dyDescent="0.25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  <c r="P221" s="33"/>
      <c r="Q221" s="33"/>
      <c r="R221" s="33"/>
      <c r="S221" s="33"/>
      <c r="T221" s="33"/>
      <c r="U221" s="33"/>
      <c r="V221" s="33"/>
    </row>
    <row r="222" spans="1:22" ht="12.75" customHeight="1" x14ac:dyDescent="0.25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  <c r="P222" s="33"/>
      <c r="Q222" s="33"/>
      <c r="R222" s="33"/>
      <c r="S222" s="33"/>
      <c r="T222" s="33"/>
      <c r="U222" s="33"/>
      <c r="V222" s="33"/>
    </row>
    <row r="223" spans="1:22" ht="12.75" customHeight="1" x14ac:dyDescent="0.25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  <c r="P223" s="33"/>
      <c r="Q223" s="33"/>
      <c r="R223" s="33"/>
      <c r="S223" s="33"/>
      <c r="T223" s="33"/>
      <c r="U223" s="33"/>
      <c r="V223" s="33"/>
    </row>
    <row r="224" spans="1:22" ht="12.75" customHeight="1" x14ac:dyDescent="0.25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  <c r="P224" s="33"/>
      <c r="Q224" s="33"/>
      <c r="R224" s="33"/>
      <c r="S224" s="33"/>
      <c r="T224" s="33"/>
      <c r="U224" s="33"/>
      <c r="V224" s="33"/>
    </row>
    <row r="225" spans="1:22" ht="12.75" customHeight="1" x14ac:dyDescent="0.25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  <c r="P225" s="33"/>
      <c r="Q225" s="33"/>
      <c r="R225" s="33"/>
      <c r="S225" s="33"/>
      <c r="T225" s="33"/>
      <c r="U225" s="33"/>
      <c r="V225" s="33"/>
    </row>
    <row r="226" spans="1:22" ht="12.75" customHeight="1" x14ac:dyDescent="0.25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  <c r="P226" s="33"/>
      <c r="Q226" s="33"/>
      <c r="R226" s="33"/>
      <c r="S226" s="33"/>
      <c r="T226" s="33"/>
      <c r="U226" s="33"/>
      <c r="V226" s="33"/>
    </row>
    <row r="227" spans="1:22" ht="12.75" customHeight="1" x14ac:dyDescent="0.25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  <c r="P227" s="33"/>
      <c r="Q227" s="33"/>
      <c r="R227" s="33"/>
      <c r="S227" s="33"/>
      <c r="T227" s="33"/>
      <c r="U227" s="33"/>
      <c r="V227" s="33"/>
    </row>
    <row r="228" spans="1:22" ht="12.75" customHeight="1" x14ac:dyDescent="0.25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  <c r="P228" s="33"/>
      <c r="Q228" s="33"/>
      <c r="R228" s="33"/>
      <c r="S228" s="33"/>
      <c r="T228" s="33"/>
      <c r="U228" s="33"/>
      <c r="V228" s="33"/>
    </row>
    <row r="229" spans="1:22" ht="12.75" customHeight="1" x14ac:dyDescent="0.25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  <c r="P229" s="33"/>
      <c r="Q229" s="33"/>
      <c r="R229" s="33"/>
      <c r="S229" s="33"/>
      <c r="T229" s="33"/>
      <c r="U229" s="33"/>
      <c r="V229" s="33"/>
    </row>
    <row r="230" spans="1:22" ht="12.75" customHeight="1" x14ac:dyDescent="0.25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  <c r="P230" s="33"/>
      <c r="Q230" s="33"/>
      <c r="R230" s="33"/>
      <c r="S230" s="33"/>
      <c r="T230" s="33"/>
      <c r="U230" s="33"/>
      <c r="V230" s="33"/>
    </row>
    <row r="231" spans="1:22" ht="12.75" customHeight="1" x14ac:dyDescent="0.25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  <c r="P231" s="33"/>
      <c r="Q231" s="33"/>
      <c r="R231" s="33"/>
      <c r="S231" s="33"/>
      <c r="T231" s="33"/>
      <c r="U231" s="33"/>
      <c r="V231" s="33"/>
    </row>
    <row r="232" spans="1:22" ht="12.75" customHeight="1" x14ac:dyDescent="0.25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  <c r="P232" s="33"/>
      <c r="Q232" s="33"/>
      <c r="R232" s="33"/>
      <c r="S232" s="33"/>
      <c r="T232" s="33"/>
      <c r="U232" s="33"/>
      <c r="V232" s="33"/>
    </row>
    <row r="233" spans="1:22" ht="12.75" customHeight="1" x14ac:dyDescent="0.25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  <c r="P233" s="33"/>
      <c r="Q233" s="33"/>
      <c r="R233" s="33"/>
      <c r="S233" s="33"/>
      <c r="T233" s="33"/>
      <c r="U233" s="33"/>
      <c r="V233" s="33"/>
    </row>
    <row r="234" spans="1:22" ht="12.75" customHeight="1" x14ac:dyDescent="0.25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  <c r="P234" s="33"/>
      <c r="Q234" s="33"/>
      <c r="R234" s="33"/>
      <c r="S234" s="33"/>
      <c r="T234" s="33"/>
      <c r="U234" s="33"/>
      <c r="V234" s="33"/>
    </row>
    <row r="235" spans="1:22" ht="12.75" customHeight="1" x14ac:dyDescent="0.25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  <c r="P235" s="33"/>
      <c r="Q235" s="33"/>
      <c r="R235" s="33"/>
      <c r="S235" s="33"/>
      <c r="T235" s="33"/>
      <c r="U235" s="33"/>
      <c r="V235" s="33"/>
    </row>
    <row r="236" spans="1:22" ht="12.75" customHeight="1" x14ac:dyDescent="0.25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  <c r="P236" s="33"/>
      <c r="Q236" s="33"/>
      <c r="R236" s="33"/>
      <c r="S236" s="33"/>
      <c r="T236" s="33"/>
      <c r="U236" s="33"/>
      <c r="V236" s="33"/>
    </row>
    <row r="237" spans="1:22" ht="12.75" customHeight="1" x14ac:dyDescent="0.25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  <c r="P237" s="33"/>
      <c r="Q237" s="33"/>
      <c r="R237" s="33"/>
      <c r="S237" s="33"/>
      <c r="T237" s="33"/>
      <c r="U237" s="33"/>
      <c r="V237" s="33"/>
    </row>
    <row r="238" spans="1:22" ht="12.75" customHeight="1" x14ac:dyDescent="0.25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  <c r="P238" s="33"/>
      <c r="Q238" s="33"/>
      <c r="R238" s="33"/>
      <c r="S238" s="33"/>
      <c r="T238" s="33"/>
      <c r="U238" s="33"/>
      <c r="V238" s="33"/>
    </row>
    <row r="239" spans="1:22" ht="12.75" customHeight="1" x14ac:dyDescent="0.25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  <c r="P239" s="33"/>
      <c r="Q239" s="33"/>
      <c r="R239" s="33"/>
      <c r="S239" s="33"/>
      <c r="T239" s="33"/>
      <c r="U239" s="33"/>
      <c r="V239" s="33"/>
    </row>
    <row r="240" spans="1:22" ht="12.75" customHeight="1" x14ac:dyDescent="0.25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  <c r="P240" s="33"/>
      <c r="Q240" s="33"/>
      <c r="R240" s="33"/>
      <c r="S240" s="33"/>
      <c r="T240" s="33"/>
      <c r="U240" s="33"/>
      <c r="V240" s="33"/>
    </row>
    <row r="241" spans="1:22" ht="12.75" customHeight="1" x14ac:dyDescent="0.25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  <c r="P241" s="33"/>
      <c r="Q241" s="33"/>
      <c r="R241" s="33"/>
      <c r="S241" s="33"/>
      <c r="T241" s="33"/>
      <c r="U241" s="33"/>
      <c r="V241" s="33"/>
    </row>
    <row r="242" spans="1:22" ht="12.75" customHeight="1" x14ac:dyDescent="0.25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  <c r="P242" s="33"/>
      <c r="Q242" s="33"/>
      <c r="R242" s="33"/>
      <c r="S242" s="33"/>
      <c r="T242" s="33"/>
      <c r="U242" s="33"/>
      <c r="V242" s="33"/>
    </row>
    <row r="243" spans="1:22" ht="12.75" customHeight="1" x14ac:dyDescent="0.25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  <c r="P243" s="33"/>
      <c r="Q243" s="33"/>
      <c r="R243" s="33"/>
      <c r="S243" s="33"/>
      <c r="T243" s="33"/>
      <c r="U243" s="33"/>
      <c r="V243" s="33"/>
    </row>
    <row r="244" spans="1:22" ht="12.75" customHeight="1" x14ac:dyDescent="0.25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  <c r="P244" s="33"/>
      <c r="Q244" s="33"/>
      <c r="R244" s="33"/>
      <c r="S244" s="33"/>
      <c r="T244" s="33"/>
      <c r="U244" s="33"/>
      <c r="V244" s="33"/>
    </row>
    <row r="245" spans="1:22" ht="12.75" customHeight="1" x14ac:dyDescent="0.25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  <c r="P245" s="33"/>
      <c r="Q245" s="33"/>
      <c r="R245" s="33"/>
      <c r="S245" s="33"/>
      <c r="T245" s="33"/>
      <c r="U245" s="33"/>
      <c r="V245" s="33"/>
    </row>
    <row r="246" spans="1:22" ht="12.75" customHeight="1" x14ac:dyDescent="0.25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  <c r="P246" s="33"/>
      <c r="Q246" s="33"/>
      <c r="R246" s="33"/>
      <c r="S246" s="33"/>
      <c r="T246" s="33"/>
      <c r="U246" s="33"/>
      <c r="V246" s="33"/>
    </row>
    <row r="247" spans="1:22" ht="12.75" customHeight="1" x14ac:dyDescent="0.25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  <c r="P247" s="33"/>
      <c r="Q247" s="33"/>
      <c r="R247" s="33"/>
      <c r="S247" s="33"/>
      <c r="T247" s="33"/>
      <c r="U247" s="33"/>
      <c r="V247" s="33"/>
    </row>
    <row r="248" spans="1:22" ht="12.75" customHeight="1" x14ac:dyDescent="0.25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  <c r="P248" s="33"/>
      <c r="Q248" s="33"/>
      <c r="R248" s="33"/>
      <c r="S248" s="33"/>
      <c r="T248" s="33"/>
      <c r="U248" s="33"/>
      <c r="V248" s="33"/>
    </row>
    <row r="249" spans="1:22" ht="12.75" customHeight="1" x14ac:dyDescent="0.25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  <c r="P249" s="33"/>
      <c r="Q249" s="33"/>
      <c r="R249" s="33"/>
      <c r="S249" s="33"/>
      <c r="T249" s="33"/>
      <c r="U249" s="33"/>
      <c r="V249" s="33"/>
    </row>
    <row r="250" spans="1:22" ht="12.75" customHeight="1" x14ac:dyDescent="0.25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  <c r="P250" s="33"/>
      <c r="Q250" s="33"/>
      <c r="R250" s="33"/>
      <c r="S250" s="33"/>
      <c r="T250" s="33"/>
      <c r="U250" s="33"/>
      <c r="V250" s="33"/>
    </row>
    <row r="251" spans="1:22" ht="12.75" customHeight="1" x14ac:dyDescent="0.25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  <c r="P251" s="33"/>
      <c r="Q251" s="33"/>
      <c r="R251" s="33"/>
      <c r="S251" s="33"/>
      <c r="T251" s="33"/>
      <c r="U251" s="33"/>
      <c r="V251" s="33"/>
    </row>
    <row r="252" spans="1:22" ht="12.75" customHeight="1" x14ac:dyDescent="0.25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  <c r="P252" s="33"/>
      <c r="Q252" s="33"/>
      <c r="R252" s="33"/>
      <c r="S252" s="33"/>
      <c r="T252" s="33"/>
      <c r="U252" s="33"/>
      <c r="V252" s="33"/>
    </row>
    <row r="253" spans="1:22" ht="12.75" customHeight="1" x14ac:dyDescent="0.25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  <c r="P253" s="33"/>
      <c r="Q253" s="33"/>
      <c r="R253" s="33"/>
      <c r="S253" s="33"/>
      <c r="T253" s="33"/>
      <c r="U253" s="33"/>
      <c r="V253" s="33"/>
    </row>
    <row r="254" spans="1:22" ht="12.75" customHeight="1" x14ac:dyDescent="0.25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  <c r="P254" s="33"/>
      <c r="Q254" s="33"/>
      <c r="R254" s="33"/>
      <c r="S254" s="33"/>
      <c r="T254" s="33"/>
      <c r="U254" s="33"/>
      <c r="V254" s="33"/>
    </row>
    <row r="255" spans="1:22" ht="12.75" customHeight="1" x14ac:dyDescent="0.25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  <c r="P255" s="33"/>
      <c r="Q255" s="33"/>
      <c r="R255" s="33"/>
      <c r="S255" s="33"/>
      <c r="T255" s="33"/>
      <c r="U255" s="33"/>
      <c r="V255" s="33"/>
    </row>
    <row r="256" spans="1:22" ht="12.75" customHeight="1" x14ac:dyDescent="0.25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  <c r="P256" s="33"/>
      <c r="Q256" s="33"/>
      <c r="R256" s="33"/>
      <c r="S256" s="33"/>
      <c r="T256" s="33"/>
      <c r="U256" s="33"/>
      <c r="V256" s="33"/>
    </row>
    <row r="257" spans="1:22" ht="12.75" customHeight="1" x14ac:dyDescent="0.25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  <c r="P257" s="33"/>
      <c r="Q257" s="33"/>
      <c r="R257" s="33"/>
      <c r="S257" s="33"/>
      <c r="T257" s="33"/>
      <c r="U257" s="33"/>
      <c r="V257" s="33"/>
    </row>
    <row r="258" spans="1:22" ht="12.75" customHeight="1" x14ac:dyDescent="0.25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  <c r="P258" s="33"/>
      <c r="Q258" s="33"/>
      <c r="R258" s="33"/>
      <c r="S258" s="33"/>
      <c r="T258" s="33"/>
      <c r="U258" s="33"/>
      <c r="V258" s="33"/>
    </row>
    <row r="259" spans="1:22" ht="12.75" customHeight="1" x14ac:dyDescent="0.25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  <c r="P259" s="33"/>
      <c r="Q259" s="33"/>
      <c r="R259" s="33"/>
      <c r="S259" s="33"/>
      <c r="T259" s="33"/>
      <c r="U259" s="33"/>
      <c r="V259" s="33"/>
    </row>
    <row r="260" spans="1:22" ht="12.75" customHeight="1" x14ac:dyDescent="0.25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  <c r="P260" s="33"/>
      <c r="Q260" s="33"/>
      <c r="R260" s="33"/>
      <c r="S260" s="33"/>
      <c r="T260" s="33"/>
      <c r="U260" s="33"/>
      <c r="V260" s="33"/>
    </row>
    <row r="261" spans="1:22" ht="12.75" customHeight="1" x14ac:dyDescent="0.25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  <c r="P261" s="33"/>
      <c r="Q261" s="33"/>
      <c r="R261" s="33"/>
      <c r="S261" s="33"/>
      <c r="T261" s="33"/>
      <c r="U261" s="33"/>
      <c r="V261" s="33"/>
    </row>
    <row r="262" spans="1:22" ht="12.75" customHeight="1" x14ac:dyDescent="0.25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  <c r="P262" s="33"/>
      <c r="Q262" s="33"/>
      <c r="R262" s="33"/>
      <c r="S262" s="33"/>
      <c r="T262" s="33"/>
      <c r="U262" s="33"/>
      <c r="V262" s="33"/>
    </row>
    <row r="263" spans="1:22" ht="12.75" customHeight="1" x14ac:dyDescent="0.25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  <c r="P263" s="33"/>
      <c r="Q263" s="33"/>
      <c r="R263" s="33"/>
      <c r="S263" s="33"/>
      <c r="T263" s="33"/>
      <c r="U263" s="33"/>
      <c r="V263" s="33"/>
    </row>
    <row r="264" spans="1:22" ht="12.75" customHeight="1" x14ac:dyDescent="0.25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  <c r="P264" s="33"/>
      <c r="Q264" s="33"/>
      <c r="R264" s="33"/>
      <c r="S264" s="33"/>
      <c r="T264" s="33"/>
      <c r="U264" s="33"/>
      <c r="V264" s="33"/>
    </row>
    <row r="265" spans="1:22" ht="12.75" customHeight="1" x14ac:dyDescent="0.25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  <c r="P265" s="33"/>
      <c r="Q265" s="33"/>
      <c r="R265" s="33"/>
      <c r="S265" s="33"/>
      <c r="T265" s="33"/>
      <c r="U265" s="33"/>
      <c r="V265" s="33"/>
    </row>
    <row r="266" spans="1:22" ht="12.75" customHeight="1" x14ac:dyDescent="0.25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  <c r="P266" s="33"/>
      <c r="Q266" s="33"/>
      <c r="R266" s="33"/>
      <c r="S266" s="33"/>
      <c r="T266" s="33"/>
      <c r="U266" s="33"/>
      <c r="V266" s="33"/>
    </row>
    <row r="267" spans="1:22" ht="12.75" customHeight="1" x14ac:dyDescent="0.25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  <c r="P267" s="33"/>
      <c r="Q267" s="33"/>
      <c r="R267" s="33"/>
      <c r="S267" s="33"/>
      <c r="T267" s="33"/>
      <c r="U267" s="33"/>
      <c r="V267" s="33"/>
    </row>
    <row r="268" spans="1:22" ht="12.75" customHeight="1" x14ac:dyDescent="0.25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  <c r="P268" s="33"/>
      <c r="Q268" s="33"/>
      <c r="R268" s="33"/>
      <c r="S268" s="33"/>
      <c r="T268" s="33"/>
      <c r="U268" s="33"/>
      <c r="V268" s="33"/>
    </row>
    <row r="269" spans="1:22" ht="12.75" customHeight="1" x14ac:dyDescent="0.25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  <c r="P269" s="33"/>
      <c r="Q269" s="33"/>
      <c r="R269" s="33"/>
      <c r="S269" s="33"/>
      <c r="T269" s="33"/>
      <c r="U269" s="33"/>
      <c r="V269" s="33"/>
    </row>
    <row r="270" spans="1:22" ht="12.75" customHeight="1" x14ac:dyDescent="0.25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  <c r="P270" s="33"/>
      <c r="Q270" s="33"/>
      <c r="R270" s="33"/>
      <c r="S270" s="33"/>
      <c r="T270" s="33"/>
      <c r="U270" s="33"/>
      <c r="V270" s="33"/>
    </row>
    <row r="271" spans="1:22" ht="12.75" customHeight="1" x14ac:dyDescent="0.25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  <c r="P271" s="33"/>
      <c r="Q271" s="33"/>
      <c r="R271" s="33"/>
      <c r="S271" s="33"/>
      <c r="T271" s="33"/>
      <c r="U271" s="33"/>
      <c r="V271" s="33"/>
    </row>
    <row r="272" spans="1:22" ht="12.75" customHeight="1" x14ac:dyDescent="0.25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  <c r="P272" s="33"/>
      <c r="Q272" s="33"/>
      <c r="R272" s="33"/>
      <c r="S272" s="33"/>
      <c r="T272" s="33"/>
      <c r="U272" s="33"/>
      <c r="V272" s="33"/>
    </row>
    <row r="273" spans="1:22" ht="12.75" customHeight="1" x14ac:dyDescent="0.25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  <c r="P273" s="33"/>
      <c r="Q273" s="33"/>
      <c r="R273" s="33"/>
      <c r="S273" s="33"/>
      <c r="T273" s="33"/>
      <c r="U273" s="33"/>
      <c r="V273" s="33"/>
    </row>
    <row r="274" spans="1:22" ht="12.75" customHeight="1" x14ac:dyDescent="0.25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  <c r="P274" s="33"/>
      <c r="Q274" s="33"/>
      <c r="R274" s="33"/>
      <c r="S274" s="33"/>
      <c r="T274" s="33"/>
      <c r="U274" s="33"/>
      <c r="V274" s="33"/>
    </row>
    <row r="275" spans="1:22" ht="12.75" customHeight="1" x14ac:dyDescent="0.25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  <c r="P275" s="33"/>
      <c r="Q275" s="33"/>
      <c r="R275" s="33"/>
      <c r="S275" s="33"/>
      <c r="T275" s="33"/>
      <c r="U275" s="33"/>
      <c r="V275" s="33"/>
    </row>
    <row r="276" spans="1:22" ht="12.75" customHeight="1" x14ac:dyDescent="0.25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  <c r="P276" s="33"/>
      <c r="Q276" s="33"/>
      <c r="R276" s="33"/>
      <c r="S276" s="33"/>
      <c r="T276" s="33"/>
      <c r="U276" s="33"/>
      <c r="V276" s="33"/>
    </row>
    <row r="277" spans="1:22" ht="12.75" customHeight="1" x14ac:dyDescent="0.25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  <c r="P277" s="33"/>
      <c r="Q277" s="33"/>
      <c r="R277" s="33"/>
      <c r="S277" s="33"/>
      <c r="T277" s="33"/>
      <c r="U277" s="33"/>
      <c r="V277" s="33"/>
    </row>
    <row r="278" spans="1:22" ht="12.75" customHeight="1" x14ac:dyDescent="0.25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  <c r="P278" s="33"/>
      <c r="Q278" s="33"/>
      <c r="R278" s="33"/>
      <c r="S278" s="33"/>
      <c r="T278" s="33"/>
      <c r="U278" s="33"/>
      <c r="V278" s="33"/>
    </row>
    <row r="279" spans="1:22" ht="12.75" customHeight="1" x14ac:dyDescent="0.25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  <c r="P279" s="33"/>
      <c r="Q279" s="33"/>
      <c r="R279" s="33"/>
      <c r="S279" s="33"/>
      <c r="T279" s="33"/>
      <c r="U279" s="33"/>
      <c r="V279" s="33"/>
    </row>
    <row r="280" spans="1:22" ht="12.75" customHeight="1" x14ac:dyDescent="0.25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  <c r="P280" s="33"/>
      <c r="Q280" s="33"/>
      <c r="R280" s="33"/>
      <c r="S280" s="33"/>
      <c r="T280" s="33"/>
      <c r="U280" s="33"/>
      <c r="V280" s="33"/>
    </row>
    <row r="281" spans="1:22" ht="12.75" customHeight="1" x14ac:dyDescent="0.25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  <c r="P281" s="33"/>
      <c r="Q281" s="33"/>
      <c r="R281" s="33"/>
      <c r="S281" s="33"/>
      <c r="T281" s="33"/>
      <c r="U281" s="33"/>
      <c r="V281" s="33"/>
    </row>
    <row r="282" spans="1:22" ht="12.75" customHeight="1" x14ac:dyDescent="0.25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  <c r="P282" s="33"/>
      <c r="Q282" s="33"/>
      <c r="R282" s="33"/>
      <c r="S282" s="33"/>
      <c r="T282" s="33"/>
      <c r="U282" s="33"/>
      <c r="V282" s="33"/>
    </row>
    <row r="283" spans="1:22" ht="12.75" customHeight="1" x14ac:dyDescent="0.25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  <c r="P283" s="33"/>
      <c r="Q283" s="33"/>
      <c r="R283" s="33"/>
      <c r="S283" s="33"/>
      <c r="T283" s="33"/>
      <c r="U283" s="33"/>
      <c r="V283" s="33"/>
    </row>
    <row r="284" spans="1:22" ht="12.75" customHeight="1" x14ac:dyDescent="0.25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  <c r="P284" s="33"/>
      <c r="Q284" s="33"/>
      <c r="R284" s="33"/>
      <c r="S284" s="33"/>
      <c r="T284" s="33"/>
      <c r="U284" s="33"/>
      <c r="V284" s="33"/>
    </row>
    <row r="285" spans="1:22" ht="12.75" customHeight="1" x14ac:dyDescent="0.25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  <c r="P285" s="33"/>
      <c r="Q285" s="33"/>
      <c r="R285" s="33"/>
      <c r="S285" s="33"/>
      <c r="T285" s="33"/>
      <c r="U285" s="33"/>
      <c r="V285" s="33"/>
    </row>
    <row r="286" spans="1:22" ht="12.75" customHeight="1" x14ac:dyDescent="0.25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  <c r="P286" s="33"/>
      <c r="Q286" s="33"/>
      <c r="R286" s="33"/>
      <c r="S286" s="33"/>
      <c r="T286" s="33"/>
      <c r="U286" s="33"/>
      <c r="V286" s="33"/>
    </row>
    <row r="287" spans="1:22" ht="12.75" customHeight="1" x14ac:dyDescent="0.25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  <c r="P287" s="33"/>
      <c r="Q287" s="33"/>
      <c r="R287" s="33"/>
      <c r="S287" s="33"/>
      <c r="T287" s="33"/>
      <c r="U287" s="33"/>
      <c r="V287" s="33"/>
    </row>
    <row r="288" spans="1:22" ht="12.75" customHeight="1" x14ac:dyDescent="0.25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  <c r="P288" s="33"/>
      <c r="Q288" s="33"/>
      <c r="R288" s="33"/>
      <c r="S288" s="33"/>
      <c r="T288" s="33"/>
      <c r="U288" s="33"/>
      <c r="V288" s="33"/>
    </row>
    <row r="289" spans="1:22" ht="12.75" customHeight="1" x14ac:dyDescent="0.25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  <c r="P289" s="33"/>
      <c r="Q289" s="33"/>
      <c r="R289" s="33"/>
      <c r="S289" s="33"/>
      <c r="T289" s="33"/>
      <c r="U289" s="33"/>
      <c r="V289" s="33"/>
    </row>
    <row r="290" spans="1:22" ht="12.75" customHeight="1" x14ac:dyDescent="0.25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  <c r="P290" s="33"/>
      <c r="Q290" s="33"/>
      <c r="R290" s="33"/>
      <c r="S290" s="33"/>
      <c r="T290" s="33"/>
      <c r="U290" s="33"/>
      <c r="V290" s="33"/>
    </row>
    <row r="291" spans="1:22" ht="12.75" customHeight="1" x14ac:dyDescent="0.25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  <c r="P291" s="33"/>
      <c r="Q291" s="33"/>
      <c r="R291" s="33"/>
      <c r="S291" s="33"/>
      <c r="T291" s="33"/>
      <c r="U291" s="33"/>
      <c r="V291" s="33"/>
    </row>
    <row r="292" spans="1:22" ht="12.75" customHeight="1" x14ac:dyDescent="0.25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  <c r="P292" s="33"/>
      <c r="Q292" s="33"/>
      <c r="R292" s="33"/>
      <c r="S292" s="33"/>
      <c r="T292" s="33"/>
      <c r="U292" s="33"/>
      <c r="V292" s="33"/>
    </row>
    <row r="293" spans="1:22" ht="12.75" customHeight="1" x14ac:dyDescent="0.25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  <c r="P293" s="33"/>
      <c r="Q293" s="33"/>
      <c r="R293" s="33"/>
      <c r="S293" s="33"/>
      <c r="T293" s="33"/>
      <c r="U293" s="33"/>
      <c r="V293" s="33"/>
    </row>
    <row r="294" spans="1:22" ht="12.75" customHeight="1" x14ac:dyDescent="0.25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  <c r="P294" s="33"/>
      <c r="Q294" s="33"/>
      <c r="R294" s="33"/>
      <c r="S294" s="33"/>
      <c r="T294" s="33"/>
      <c r="U294" s="33"/>
      <c r="V294" s="33"/>
    </row>
    <row r="295" spans="1:22" ht="12.75" customHeight="1" x14ac:dyDescent="0.25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  <c r="P295" s="33"/>
      <c r="Q295" s="33"/>
      <c r="R295" s="33"/>
      <c r="S295" s="33"/>
      <c r="T295" s="33"/>
      <c r="U295" s="33"/>
      <c r="V295" s="33"/>
    </row>
    <row r="296" spans="1:22" ht="12.75" customHeight="1" x14ac:dyDescent="0.25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  <c r="P296" s="33"/>
      <c r="Q296" s="33"/>
      <c r="R296" s="33"/>
      <c r="S296" s="33"/>
      <c r="T296" s="33"/>
      <c r="U296" s="33"/>
      <c r="V296" s="33"/>
    </row>
    <row r="297" spans="1:22" ht="12.75" customHeight="1" x14ac:dyDescent="0.25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  <c r="P297" s="33"/>
      <c r="Q297" s="33"/>
      <c r="R297" s="33"/>
      <c r="S297" s="33"/>
      <c r="T297" s="33"/>
      <c r="U297" s="33"/>
      <c r="V297" s="33"/>
    </row>
    <row r="298" spans="1:22" ht="12.75" customHeight="1" x14ac:dyDescent="0.25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  <c r="P298" s="33"/>
      <c r="Q298" s="33"/>
      <c r="R298" s="33"/>
      <c r="S298" s="33"/>
      <c r="T298" s="33"/>
      <c r="U298" s="33"/>
      <c r="V298" s="33"/>
    </row>
    <row r="299" spans="1:22" ht="12.75" customHeight="1" x14ac:dyDescent="0.25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  <c r="P299" s="33"/>
      <c r="Q299" s="33"/>
      <c r="R299" s="33"/>
      <c r="S299" s="33"/>
      <c r="T299" s="33"/>
      <c r="U299" s="33"/>
      <c r="V299" s="33"/>
    </row>
    <row r="300" spans="1:22" ht="12.75" customHeight="1" x14ac:dyDescent="0.25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  <c r="P300" s="33"/>
      <c r="Q300" s="33"/>
      <c r="R300" s="33"/>
      <c r="S300" s="33"/>
      <c r="T300" s="33"/>
      <c r="U300" s="33"/>
      <c r="V300" s="33"/>
    </row>
    <row r="301" spans="1:22" ht="12.75" customHeight="1" x14ac:dyDescent="0.25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  <c r="P301" s="33"/>
      <c r="Q301" s="33"/>
      <c r="R301" s="33"/>
      <c r="S301" s="33"/>
      <c r="T301" s="33"/>
      <c r="U301" s="33"/>
      <c r="V301" s="33"/>
    </row>
    <row r="302" spans="1:22" ht="12.75" customHeight="1" x14ac:dyDescent="0.25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  <c r="P302" s="33"/>
      <c r="Q302" s="33"/>
      <c r="R302" s="33"/>
      <c r="S302" s="33"/>
      <c r="T302" s="33"/>
      <c r="U302" s="33"/>
      <c r="V302" s="33"/>
    </row>
    <row r="303" spans="1:22" ht="12.75" customHeight="1" x14ac:dyDescent="0.25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  <c r="P303" s="33"/>
      <c r="Q303" s="33"/>
      <c r="R303" s="33"/>
      <c r="S303" s="33"/>
      <c r="T303" s="33"/>
      <c r="U303" s="33"/>
      <c r="V303" s="33"/>
    </row>
    <row r="304" spans="1:22" ht="12.75" customHeight="1" x14ac:dyDescent="0.25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  <c r="P304" s="33"/>
      <c r="Q304" s="33"/>
      <c r="R304" s="33"/>
      <c r="S304" s="33"/>
      <c r="T304" s="33"/>
      <c r="U304" s="33"/>
      <c r="V304" s="33"/>
    </row>
    <row r="305" spans="1:22" ht="12.75" customHeight="1" x14ac:dyDescent="0.25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  <c r="P305" s="33"/>
      <c r="Q305" s="33"/>
      <c r="R305" s="33"/>
      <c r="S305" s="33"/>
      <c r="T305" s="33"/>
      <c r="U305" s="33"/>
      <c r="V305" s="33"/>
    </row>
    <row r="306" spans="1:22" ht="12.75" customHeight="1" x14ac:dyDescent="0.25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  <c r="P306" s="33"/>
      <c r="Q306" s="33"/>
      <c r="R306" s="33"/>
      <c r="S306" s="33"/>
      <c r="T306" s="33"/>
      <c r="U306" s="33"/>
      <c r="V306" s="33"/>
    </row>
    <row r="307" spans="1:22" ht="12.75" customHeight="1" x14ac:dyDescent="0.25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  <c r="P307" s="33"/>
      <c r="Q307" s="33"/>
      <c r="R307" s="33"/>
      <c r="S307" s="33"/>
      <c r="T307" s="33"/>
      <c r="U307" s="33"/>
      <c r="V307" s="33"/>
    </row>
    <row r="308" spans="1:22" ht="12.75" customHeight="1" x14ac:dyDescent="0.25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  <c r="P308" s="33"/>
      <c r="Q308" s="33"/>
      <c r="R308" s="33"/>
      <c r="S308" s="33"/>
      <c r="T308" s="33"/>
      <c r="U308" s="33"/>
      <c r="V308" s="33"/>
    </row>
    <row r="309" spans="1:22" ht="12.75" customHeight="1" x14ac:dyDescent="0.25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  <c r="P309" s="33"/>
      <c r="Q309" s="33"/>
      <c r="R309" s="33"/>
      <c r="S309" s="33"/>
      <c r="T309" s="33"/>
      <c r="U309" s="33"/>
      <c r="V309" s="33"/>
    </row>
    <row r="310" spans="1:22" ht="12.75" customHeight="1" x14ac:dyDescent="0.25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  <c r="P310" s="33"/>
      <c r="Q310" s="33"/>
      <c r="R310" s="33"/>
      <c r="S310" s="33"/>
      <c r="T310" s="33"/>
      <c r="U310" s="33"/>
      <c r="V310" s="33"/>
    </row>
    <row r="311" spans="1:22" ht="12.75" customHeight="1" x14ac:dyDescent="0.25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  <c r="P311" s="33"/>
      <c r="Q311" s="33"/>
      <c r="R311" s="33"/>
      <c r="S311" s="33"/>
      <c r="T311" s="33"/>
      <c r="U311" s="33"/>
      <c r="V311" s="33"/>
    </row>
    <row r="312" spans="1:22" ht="12.75" customHeight="1" x14ac:dyDescent="0.25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  <c r="P312" s="33"/>
      <c r="Q312" s="33"/>
      <c r="R312" s="33"/>
      <c r="S312" s="33"/>
      <c r="T312" s="33"/>
      <c r="U312" s="33"/>
      <c r="V312" s="33"/>
    </row>
    <row r="313" spans="1:22" ht="12.75" customHeight="1" x14ac:dyDescent="0.25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  <c r="P313" s="33"/>
      <c r="Q313" s="33"/>
      <c r="R313" s="33"/>
      <c r="S313" s="33"/>
      <c r="T313" s="33"/>
      <c r="U313" s="33"/>
      <c r="V313" s="33"/>
    </row>
    <row r="314" spans="1:22" ht="12.75" customHeight="1" x14ac:dyDescent="0.25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  <c r="P314" s="33"/>
      <c r="Q314" s="33"/>
      <c r="R314" s="33"/>
      <c r="S314" s="33"/>
      <c r="T314" s="33"/>
      <c r="U314" s="33"/>
      <c r="V314" s="33"/>
    </row>
    <row r="315" spans="1:22" ht="12.75" customHeight="1" x14ac:dyDescent="0.25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  <c r="P315" s="33"/>
      <c r="Q315" s="33"/>
      <c r="R315" s="33"/>
      <c r="S315" s="33"/>
      <c r="T315" s="33"/>
      <c r="U315" s="33"/>
      <c r="V315" s="33"/>
    </row>
    <row r="316" spans="1:22" ht="12.75" customHeight="1" x14ac:dyDescent="0.25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  <c r="P316" s="33"/>
      <c r="Q316" s="33"/>
      <c r="R316" s="33"/>
      <c r="S316" s="33"/>
      <c r="T316" s="33"/>
      <c r="U316" s="33"/>
      <c r="V316" s="33"/>
    </row>
    <row r="317" spans="1:22" ht="12.75" customHeight="1" x14ac:dyDescent="0.25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  <c r="P317" s="33"/>
      <c r="Q317" s="33"/>
      <c r="R317" s="33"/>
      <c r="S317" s="33"/>
      <c r="T317" s="33"/>
      <c r="U317" s="33"/>
      <c r="V317" s="33"/>
    </row>
    <row r="318" spans="1:22" ht="12.75" customHeight="1" x14ac:dyDescent="0.25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  <c r="P318" s="33"/>
      <c r="Q318" s="33"/>
      <c r="R318" s="33"/>
      <c r="S318" s="33"/>
      <c r="T318" s="33"/>
      <c r="U318" s="33"/>
      <c r="V318" s="33"/>
    </row>
    <row r="319" spans="1:22" ht="12.75" customHeight="1" x14ac:dyDescent="0.25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  <c r="P319" s="33"/>
      <c r="Q319" s="33"/>
      <c r="R319" s="33"/>
      <c r="S319" s="33"/>
      <c r="T319" s="33"/>
      <c r="U319" s="33"/>
      <c r="V319" s="33"/>
    </row>
    <row r="320" spans="1:22" ht="12.75" customHeight="1" x14ac:dyDescent="0.25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  <c r="P320" s="33"/>
      <c r="Q320" s="33"/>
      <c r="R320" s="33"/>
      <c r="S320" s="33"/>
      <c r="T320" s="33"/>
      <c r="U320" s="33"/>
      <c r="V320" s="33"/>
    </row>
    <row r="321" spans="1:22" ht="12.75" customHeight="1" x14ac:dyDescent="0.25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  <c r="P321" s="33"/>
      <c r="Q321" s="33"/>
      <c r="R321" s="33"/>
      <c r="S321" s="33"/>
      <c r="T321" s="33"/>
      <c r="U321" s="33"/>
      <c r="V321" s="33"/>
    </row>
    <row r="322" spans="1:22" ht="12.75" customHeight="1" x14ac:dyDescent="0.25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  <c r="P322" s="33"/>
      <c r="Q322" s="33"/>
      <c r="R322" s="33"/>
      <c r="S322" s="33"/>
      <c r="T322" s="33"/>
      <c r="U322" s="33"/>
      <c r="V322" s="33"/>
    </row>
    <row r="323" spans="1:22" ht="12.75" customHeight="1" x14ac:dyDescent="0.25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  <c r="P323" s="33"/>
      <c r="Q323" s="33"/>
      <c r="R323" s="33"/>
      <c r="S323" s="33"/>
      <c r="T323" s="33"/>
      <c r="U323" s="33"/>
      <c r="V323" s="33"/>
    </row>
    <row r="324" spans="1:22" ht="12.75" customHeight="1" x14ac:dyDescent="0.25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  <c r="P324" s="33"/>
      <c r="Q324" s="33"/>
      <c r="R324" s="33"/>
      <c r="S324" s="33"/>
      <c r="T324" s="33"/>
      <c r="U324" s="33"/>
      <c r="V324" s="33"/>
    </row>
    <row r="325" spans="1:22" ht="12.75" customHeight="1" x14ac:dyDescent="0.25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  <c r="P325" s="33"/>
      <c r="Q325" s="33"/>
      <c r="R325" s="33"/>
      <c r="S325" s="33"/>
      <c r="T325" s="33"/>
      <c r="U325" s="33"/>
      <c r="V325" s="33"/>
    </row>
    <row r="326" spans="1:22" ht="12.75" customHeight="1" x14ac:dyDescent="0.25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  <c r="P326" s="33"/>
      <c r="Q326" s="33"/>
      <c r="R326" s="33"/>
      <c r="S326" s="33"/>
      <c r="T326" s="33"/>
      <c r="U326" s="33"/>
      <c r="V326" s="33"/>
    </row>
    <row r="327" spans="1:22" ht="12.75" customHeight="1" x14ac:dyDescent="0.25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  <c r="P327" s="33"/>
      <c r="Q327" s="33"/>
      <c r="R327" s="33"/>
      <c r="S327" s="33"/>
      <c r="T327" s="33"/>
      <c r="U327" s="33"/>
      <c r="V327" s="33"/>
    </row>
    <row r="328" spans="1:22" ht="12.75" customHeight="1" x14ac:dyDescent="0.25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  <c r="P328" s="33"/>
      <c r="Q328" s="33"/>
      <c r="R328" s="33"/>
      <c r="S328" s="33"/>
      <c r="T328" s="33"/>
      <c r="U328" s="33"/>
      <c r="V328" s="33"/>
    </row>
    <row r="329" spans="1:22" ht="12.75" customHeight="1" x14ac:dyDescent="0.25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  <c r="P329" s="33"/>
      <c r="Q329" s="33"/>
      <c r="R329" s="33"/>
      <c r="S329" s="33"/>
      <c r="T329" s="33"/>
      <c r="U329" s="33"/>
      <c r="V329" s="33"/>
    </row>
    <row r="330" spans="1:22" ht="12.75" customHeight="1" x14ac:dyDescent="0.25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  <c r="P330" s="33"/>
      <c r="Q330" s="33"/>
      <c r="R330" s="33"/>
      <c r="S330" s="33"/>
      <c r="T330" s="33"/>
      <c r="U330" s="33"/>
      <c r="V330" s="33"/>
    </row>
    <row r="331" spans="1:22" ht="12.75" customHeight="1" x14ac:dyDescent="0.25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  <c r="P331" s="33"/>
      <c r="Q331" s="33"/>
      <c r="R331" s="33"/>
      <c r="S331" s="33"/>
      <c r="T331" s="33"/>
      <c r="U331" s="33"/>
      <c r="V331" s="33"/>
    </row>
    <row r="332" spans="1:22" ht="12.75" customHeight="1" x14ac:dyDescent="0.25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  <c r="P332" s="33"/>
      <c r="Q332" s="33"/>
      <c r="R332" s="33"/>
      <c r="S332" s="33"/>
      <c r="T332" s="33"/>
      <c r="U332" s="33"/>
      <c r="V332" s="33"/>
    </row>
    <row r="333" spans="1:22" ht="12.75" customHeight="1" x14ac:dyDescent="0.25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  <c r="P333" s="33"/>
      <c r="Q333" s="33"/>
      <c r="R333" s="33"/>
      <c r="S333" s="33"/>
      <c r="T333" s="33"/>
      <c r="U333" s="33"/>
      <c r="V333" s="33"/>
    </row>
    <row r="334" spans="1:22" ht="12.75" customHeight="1" x14ac:dyDescent="0.25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  <c r="P334" s="33"/>
      <c r="Q334" s="33"/>
      <c r="R334" s="33"/>
      <c r="S334" s="33"/>
      <c r="T334" s="33"/>
      <c r="U334" s="33"/>
      <c r="V334" s="33"/>
    </row>
    <row r="335" spans="1:22" ht="12.75" customHeight="1" x14ac:dyDescent="0.25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  <c r="P335" s="33"/>
      <c r="Q335" s="33"/>
      <c r="R335" s="33"/>
      <c r="S335" s="33"/>
      <c r="T335" s="33"/>
      <c r="U335" s="33"/>
      <c r="V335" s="33"/>
    </row>
    <row r="336" spans="1:22" ht="12.75" customHeight="1" x14ac:dyDescent="0.25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  <c r="P336" s="33"/>
      <c r="Q336" s="33"/>
      <c r="R336" s="33"/>
      <c r="S336" s="33"/>
      <c r="T336" s="33"/>
      <c r="U336" s="33"/>
      <c r="V336" s="33"/>
    </row>
    <row r="337" spans="1:22" ht="12.75" customHeight="1" x14ac:dyDescent="0.25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  <c r="P337" s="33"/>
      <c r="Q337" s="33"/>
      <c r="R337" s="33"/>
      <c r="S337" s="33"/>
      <c r="T337" s="33"/>
      <c r="U337" s="33"/>
      <c r="V337" s="33"/>
    </row>
    <row r="338" spans="1:22" ht="12.75" customHeight="1" x14ac:dyDescent="0.25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  <c r="P338" s="33"/>
      <c r="Q338" s="33"/>
      <c r="R338" s="33"/>
      <c r="S338" s="33"/>
      <c r="T338" s="33"/>
      <c r="U338" s="33"/>
      <c r="V338" s="33"/>
    </row>
    <row r="339" spans="1:22" ht="12.75" customHeight="1" x14ac:dyDescent="0.25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  <c r="P339" s="33"/>
      <c r="Q339" s="33"/>
      <c r="R339" s="33"/>
      <c r="S339" s="33"/>
      <c r="T339" s="33"/>
      <c r="U339" s="33"/>
      <c r="V339" s="33"/>
    </row>
    <row r="340" spans="1:22" ht="12.75" customHeight="1" x14ac:dyDescent="0.25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  <c r="P340" s="33"/>
      <c r="Q340" s="33"/>
      <c r="R340" s="33"/>
      <c r="S340" s="33"/>
      <c r="T340" s="33"/>
      <c r="U340" s="33"/>
      <c r="V340" s="33"/>
    </row>
    <row r="341" spans="1:22" ht="12.75" customHeight="1" x14ac:dyDescent="0.25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  <c r="P341" s="33"/>
      <c r="Q341" s="33"/>
      <c r="R341" s="33"/>
      <c r="S341" s="33"/>
      <c r="T341" s="33"/>
      <c r="U341" s="33"/>
      <c r="V341" s="33"/>
    </row>
    <row r="342" spans="1:22" ht="12.75" customHeight="1" x14ac:dyDescent="0.25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  <c r="P342" s="33"/>
      <c r="Q342" s="33"/>
      <c r="R342" s="33"/>
      <c r="S342" s="33"/>
      <c r="T342" s="33"/>
      <c r="U342" s="33"/>
      <c r="V342" s="33"/>
    </row>
    <row r="343" spans="1:22" ht="12.75" customHeight="1" x14ac:dyDescent="0.25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  <c r="P343" s="33"/>
      <c r="Q343" s="33"/>
      <c r="R343" s="33"/>
      <c r="S343" s="33"/>
      <c r="T343" s="33"/>
      <c r="U343" s="33"/>
      <c r="V343" s="33"/>
    </row>
    <row r="344" spans="1:22" ht="12.75" customHeight="1" x14ac:dyDescent="0.25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  <c r="P344" s="33"/>
      <c r="Q344" s="33"/>
      <c r="R344" s="33"/>
      <c r="S344" s="33"/>
      <c r="T344" s="33"/>
      <c r="U344" s="33"/>
      <c r="V344" s="33"/>
    </row>
    <row r="345" spans="1:22" ht="12.75" customHeight="1" x14ac:dyDescent="0.25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  <c r="P345" s="33"/>
      <c r="Q345" s="33"/>
      <c r="R345" s="33"/>
      <c r="S345" s="33"/>
      <c r="T345" s="33"/>
      <c r="U345" s="33"/>
      <c r="V345" s="33"/>
    </row>
    <row r="346" spans="1:22" ht="12.75" customHeight="1" x14ac:dyDescent="0.25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  <c r="P346" s="33"/>
      <c r="Q346" s="33"/>
      <c r="R346" s="33"/>
      <c r="S346" s="33"/>
      <c r="T346" s="33"/>
      <c r="U346" s="33"/>
      <c r="V346" s="33"/>
    </row>
    <row r="347" spans="1:22" ht="12.75" customHeight="1" x14ac:dyDescent="0.25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  <c r="P347" s="33"/>
      <c r="Q347" s="33"/>
      <c r="R347" s="33"/>
      <c r="S347" s="33"/>
      <c r="T347" s="33"/>
      <c r="U347" s="33"/>
      <c r="V347" s="33"/>
    </row>
    <row r="348" spans="1:22" ht="12.75" customHeight="1" x14ac:dyDescent="0.25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  <c r="P348" s="33"/>
      <c r="Q348" s="33"/>
      <c r="R348" s="33"/>
      <c r="S348" s="33"/>
      <c r="T348" s="33"/>
      <c r="U348" s="33"/>
      <c r="V348" s="33"/>
    </row>
    <row r="349" spans="1:22" ht="12.75" customHeight="1" x14ac:dyDescent="0.25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  <c r="P349" s="33"/>
      <c r="Q349" s="33"/>
      <c r="R349" s="33"/>
      <c r="S349" s="33"/>
      <c r="T349" s="33"/>
      <c r="U349" s="33"/>
      <c r="V349" s="33"/>
    </row>
    <row r="350" spans="1:22" ht="12.75" customHeight="1" x14ac:dyDescent="0.25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  <c r="P350" s="33"/>
      <c r="Q350" s="33"/>
      <c r="R350" s="33"/>
      <c r="S350" s="33"/>
      <c r="T350" s="33"/>
      <c r="U350" s="33"/>
      <c r="V350" s="33"/>
    </row>
    <row r="351" spans="1:22" ht="12.75" customHeight="1" x14ac:dyDescent="0.25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  <c r="P351" s="33"/>
      <c r="Q351" s="33"/>
      <c r="R351" s="33"/>
      <c r="S351" s="33"/>
      <c r="T351" s="33"/>
      <c r="U351" s="33"/>
      <c r="V351" s="33"/>
    </row>
    <row r="352" spans="1:22" ht="12.75" customHeight="1" x14ac:dyDescent="0.25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  <c r="P352" s="33"/>
      <c r="Q352" s="33"/>
      <c r="R352" s="33"/>
      <c r="S352" s="33"/>
      <c r="T352" s="33"/>
      <c r="U352" s="33"/>
      <c r="V352" s="33"/>
    </row>
    <row r="353" spans="1:22" ht="12.75" customHeight="1" x14ac:dyDescent="0.25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  <c r="P353" s="33"/>
      <c r="Q353" s="33"/>
      <c r="R353" s="33"/>
      <c r="S353" s="33"/>
      <c r="T353" s="33"/>
      <c r="U353" s="33"/>
      <c r="V353" s="33"/>
    </row>
    <row r="354" spans="1:22" ht="12.75" customHeight="1" x14ac:dyDescent="0.25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  <c r="P354" s="33"/>
      <c r="Q354" s="33"/>
      <c r="R354" s="33"/>
      <c r="S354" s="33"/>
      <c r="T354" s="33"/>
      <c r="U354" s="33"/>
      <c r="V354" s="33"/>
    </row>
    <row r="355" spans="1:22" ht="12.75" customHeight="1" x14ac:dyDescent="0.25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  <c r="P355" s="33"/>
      <c r="Q355" s="33"/>
      <c r="R355" s="33"/>
      <c r="S355" s="33"/>
      <c r="T355" s="33"/>
      <c r="U355" s="33"/>
      <c r="V355" s="33"/>
    </row>
    <row r="356" spans="1:22" ht="12.75" customHeight="1" x14ac:dyDescent="0.25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  <c r="P356" s="33"/>
      <c r="Q356" s="33"/>
      <c r="R356" s="33"/>
      <c r="S356" s="33"/>
      <c r="T356" s="33"/>
      <c r="U356" s="33"/>
      <c r="V356" s="33"/>
    </row>
    <row r="357" spans="1:22" ht="12.75" customHeight="1" x14ac:dyDescent="0.25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  <c r="P357" s="33"/>
      <c r="Q357" s="33"/>
      <c r="R357" s="33"/>
      <c r="S357" s="33"/>
      <c r="T357" s="33"/>
      <c r="U357" s="33"/>
      <c r="V357" s="33"/>
    </row>
    <row r="358" spans="1:22" ht="12.75" customHeight="1" x14ac:dyDescent="0.25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  <c r="P358" s="33"/>
      <c r="Q358" s="33"/>
      <c r="R358" s="33"/>
      <c r="S358" s="33"/>
      <c r="T358" s="33"/>
      <c r="U358" s="33"/>
      <c r="V358" s="33"/>
    </row>
    <row r="359" spans="1:22" ht="12.75" customHeight="1" x14ac:dyDescent="0.25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  <c r="P359" s="33"/>
      <c r="Q359" s="33"/>
      <c r="R359" s="33"/>
      <c r="S359" s="33"/>
      <c r="T359" s="33"/>
      <c r="U359" s="33"/>
      <c r="V359" s="33"/>
    </row>
    <row r="360" spans="1:22" ht="12.75" customHeight="1" x14ac:dyDescent="0.25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  <c r="P360" s="33"/>
      <c r="Q360" s="33"/>
      <c r="R360" s="33"/>
      <c r="S360" s="33"/>
      <c r="T360" s="33"/>
      <c r="U360" s="33"/>
      <c r="V360" s="33"/>
    </row>
    <row r="361" spans="1:22" ht="12.75" customHeight="1" x14ac:dyDescent="0.25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  <c r="P361" s="33"/>
      <c r="Q361" s="33"/>
      <c r="R361" s="33"/>
      <c r="S361" s="33"/>
      <c r="T361" s="33"/>
      <c r="U361" s="33"/>
      <c r="V361" s="33"/>
    </row>
    <row r="362" spans="1:22" ht="12.75" customHeight="1" x14ac:dyDescent="0.25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  <c r="P362" s="33"/>
      <c r="Q362" s="33"/>
      <c r="R362" s="33"/>
      <c r="S362" s="33"/>
      <c r="T362" s="33"/>
      <c r="U362" s="33"/>
      <c r="V362" s="33"/>
    </row>
    <row r="363" spans="1:22" ht="12.75" customHeight="1" x14ac:dyDescent="0.25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  <c r="P363" s="33"/>
      <c r="Q363" s="33"/>
      <c r="R363" s="33"/>
      <c r="S363" s="33"/>
      <c r="T363" s="33"/>
      <c r="U363" s="33"/>
      <c r="V363" s="33"/>
    </row>
    <row r="364" spans="1:22" ht="12.75" customHeight="1" x14ac:dyDescent="0.25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  <c r="P364" s="33"/>
      <c r="Q364" s="33"/>
      <c r="R364" s="33"/>
      <c r="S364" s="33"/>
      <c r="T364" s="33"/>
      <c r="U364" s="33"/>
      <c r="V364" s="33"/>
    </row>
    <row r="365" spans="1:22" ht="12.75" customHeight="1" x14ac:dyDescent="0.25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  <c r="P365" s="33"/>
      <c r="Q365" s="33"/>
      <c r="R365" s="33"/>
      <c r="S365" s="33"/>
      <c r="T365" s="33"/>
      <c r="U365" s="33"/>
      <c r="V365" s="33"/>
    </row>
    <row r="366" spans="1:22" ht="12.75" customHeight="1" x14ac:dyDescent="0.25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  <c r="P366" s="33"/>
      <c r="Q366" s="33"/>
      <c r="R366" s="33"/>
      <c r="S366" s="33"/>
      <c r="T366" s="33"/>
      <c r="U366" s="33"/>
      <c r="V366" s="33"/>
    </row>
    <row r="367" spans="1:22" ht="12.75" customHeight="1" x14ac:dyDescent="0.25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  <c r="P367" s="33"/>
      <c r="Q367" s="33"/>
      <c r="R367" s="33"/>
      <c r="S367" s="33"/>
      <c r="T367" s="33"/>
      <c r="U367" s="33"/>
      <c r="V367" s="33"/>
    </row>
    <row r="368" spans="1:22" ht="12.75" customHeight="1" x14ac:dyDescent="0.25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  <c r="P368" s="33"/>
      <c r="Q368" s="33"/>
      <c r="R368" s="33"/>
      <c r="S368" s="33"/>
      <c r="T368" s="33"/>
      <c r="U368" s="33"/>
      <c r="V368" s="33"/>
    </row>
    <row r="369" spans="1:22" ht="12.75" customHeight="1" x14ac:dyDescent="0.25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  <c r="P369" s="33"/>
      <c r="Q369" s="33"/>
      <c r="R369" s="33"/>
      <c r="S369" s="33"/>
      <c r="T369" s="33"/>
      <c r="U369" s="33"/>
      <c r="V369" s="33"/>
    </row>
    <row r="370" spans="1:22" ht="12.75" customHeight="1" x14ac:dyDescent="0.25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  <c r="P370" s="33"/>
      <c r="Q370" s="33"/>
      <c r="R370" s="33"/>
      <c r="S370" s="33"/>
      <c r="T370" s="33"/>
      <c r="U370" s="33"/>
      <c r="V370" s="33"/>
    </row>
    <row r="371" spans="1:22" ht="12.75" customHeight="1" x14ac:dyDescent="0.25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  <c r="P371" s="33"/>
      <c r="Q371" s="33"/>
      <c r="R371" s="33"/>
      <c r="S371" s="33"/>
      <c r="T371" s="33"/>
      <c r="U371" s="33"/>
      <c r="V371" s="33"/>
    </row>
    <row r="372" spans="1:22" ht="12.75" customHeight="1" x14ac:dyDescent="0.25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  <c r="P372" s="33"/>
      <c r="Q372" s="33"/>
      <c r="R372" s="33"/>
      <c r="S372" s="33"/>
      <c r="T372" s="33"/>
      <c r="U372" s="33"/>
      <c r="V372" s="33"/>
    </row>
    <row r="373" spans="1:22" ht="12.75" customHeight="1" x14ac:dyDescent="0.25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  <c r="P373" s="33"/>
      <c r="Q373" s="33"/>
      <c r="R373" s="33"/>
      <c r="S373" s="33"/>
      <c r="T373" s="33"/>
      <c r="U373" s="33"/>
      <c r="V373" s="33"/>
    </row>
    <row r="374" spans="1:22" ht="12.75" customHeight="1" x14ac:dyDescent="0.25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  <c r="P374" s="33"/>
      <c r="Q374" s="33"/>
      <c r="R374" s="33"/>
      <c r="S374" s="33"/>
      <c r="T374" s="33"/>
      <c r="U374" s="33"/>
      <c r="V374" s="33"/>
    </row>
    <row r="375" spans="1:22" ht="12.75" customHeight="1" x14ac:dyDescent="0.25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  <c r="P375" s="33"/>
      <c r="Q375" s="33"/>
      <c r="R375" s="33"/>
      <c r="S375" s="33"/>
      <c r="T375" s="33"/>
      <c r="U375" s="33"/>
      <c r="V375" s="33"/>
    </row>
    <row r="376" spans="1:22" ht="12.75" customHeight="1" x14ac:dyDescent="0.25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  <c r="P376" s="33"/>
      <c r="Q376" s="33"/>
      <c r="R376" s="33"/>
      <c r="S376" s="33"/>
      <c r="T376" s="33"/>
      <c r="U376" s="33"/>
      <c r="V376" s="33"/>
    </row>
    <row r="377" spans="1:22" ht="12.75" customHeight="1" x14ac:dyDescent="0.25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  <c r="P377" s="33"/>
      <c r="Q377" s="33"/>
      <c r="R377" s="33"/>
      <c r="S377" s="33"/>
      <c r="T377" s="33"/>
      <c r="U377" s="33"/>
      <c r="V377" s="33"/>
    </row>
    <row r="378" spans="1:22" ht="12.75" customHeight="1" x14ac:dyDescent="0.25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  <c r="P378" s="33"/>
      <c r="Q378" s="33"/>
      <c r="R378" s="33"/>
      <c r="S378" s="33"/>
      <c r="T378" s="33"/>
      <c r="U378" s="33"/>
      <c r="V378" s="33"/>
    </row>
    <row r="379" spans="1:22" ht="12.75" customHeight="1" x14ac:dyDescent="0.25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  <c r="P379" s="33"/>
      <c r="Q379" s="33"/>
      <c r="R379" s="33"/>
      <c r="S379" s="33"/>
      <c r="T379" s="33"/>
      <c r="U379" s="33"/>
      <c r="V379" s="33"/>
    </row>
    <row r="380" spans="1:22" ht="12.75" customHeight="1" x14ac:dyDescent="0.25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  <c r="P380" s="33"/>
      <c r="Q380" s="33"/>
      <c r="R380" s="33"/>
      <c r="S380" s="33"/>
      <c r="T380" s="33"/>
      <c r="U380" s="33"/>
      <c r="V380" s="33"/>
    </row>
    <row r="381" spans="1:22" ht="12.75" customHeight="1" x14ac:dyDescent="0.25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  <c r="P381" s="33"/>
      <c r="Q381" s="33"/>
      <c r="R381" s="33"/>
      <c r="S381" s="33"/>
      <c r="T381" s="33"/>
      <c r="U381" s="33"/>
      <c r="V381" s="33"/>
    </row>
    <row r="382" spans="1:22" ht="12.75" customHeight="1" x14ac:dyDescent="0.25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  <c r="P382" s="33"/>
      <c r="Q382" s="33"/>
      <c r="R382" s="33"/>
      <c r="S382" s="33"/>
      <c r="T382" s="33"/>
      <c r="U382" s="33"/>
      <c r="V382" s="33"/>
    </row>
    <row r="383" spans="1:22" ht="12.75" customHeight="1" x14ac:dyDescent="0.25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  <c r="P383" s="33"/>
      <c r="Q383" s="33"/>
      <c r="R383" s="33"/>
      <c r="S383" s="33"/>
      <c r="T383" s="33"/>
      <c r="U383" s="33"/>
      <c r="V383" s="33"/>
    </row>
    <row r="384" spans="1:22" ht="12.75" customHeight="1" x14ac:dyDescent="0.25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  <c r="P384" s="33"/>
      <c r="Q384" s="33"/>
      <c r="R384" s="33"/>
      <c r="S384" s="33"/>
      <c r="T384" s="33"/>
      <c r="U384" s="33"/>
      <c r="V384" s="33"/>
    </row>
    <row r="385" spans="1:22" ht="12.75" customHeight="1" x14ac:dyDescent="0.25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  <c r="P385" s="33"/>
      <c r="Q385" s="33"/>
      <c r="R385" s="33"/>
      <c r="S385" s="33"/>
      <c r="T385" s="33"/>
      <c r="U385" s="33"/>
      <c r="V385" s="33"/>
    </row>
    <row r="386" spans="1:22" ht="12.75" customHeight="1" x14ac:dyDescent="0.25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  <c r="P386" s="33"/>
      <c r="Q386" s="33"/>
      <c r="R386" s="33"/>
      <c r="S386" s="33"/>
      <c r="T386" s="33"/>
      <c r="U386" s="33"/>
      <c r="V386" s="33"/>
    </row>
    <row r="387" spans="1:22" ht="12.75" customHeight="1" x14ac:dyDescent="0.25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  <c r="P387" s="33"/>
      <c r="Q387" s="33"/>
      <c r="R387" s="33"/>
      <c r="S387" s="33"/>
      <c r="T387" s="33"/>
      <c r="U387" s="33"/>
      <c r="V387" s="33"/>
    </row>
    <row r="388" spans="1:22" ht="12.75" customHeight="1" x14ac:dyDescent="0.25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  <c r="P388" s="33"/>
      <c r="Q388" s="33"/>
      <c r="R388" s="33"/>
      <c r="S388" s="33"/>
      <c r="T388" s="33"/>
      <c r="U388" s="33"/>
      <c r="V388" s="33"/>
    </row>
    <row r="389" spans="1:22" ht="12.75" customHeight="1" x14ac:dyDescent="0.25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  <c r="P389" s="33"/>
      <c r="Q389" s="33"/>
      <c r="R389" s="33"/>
      <c r="S389" s="33"/>
      <c r="T389" s="33"/>
      <c r="U389" s="33"/>
      <c r="V389" s="33"/>
    </row>
    <row r="390" spans="1:22" ht="12.75" customHeight="1" x14ac:dyDescent="0.25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  <c r="P390" s="33"/>
      <c r="Q390" s="33"/>
      <c r="R390" s="33"/>
      <c r="S390" s="33"/>
      <c r="T390" s="33"/>
      <c r="U390" s="33"/>
      <c r="V390" s="33"/>
    </row>
    <row r="391" spans="1:22" ht="12.75" customHeight="1" x14ac:dyDescent="0.25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  <c r="P391" s="33"/>
      <c r="Q391" s="33"/>
      <c r="R391" s="33"/>
      <c r="S391" s="33"/>
      <c r="T391" s="33"/>
      <c r="U391" s="33"/>
      <c r="V391" s="33"/>
    </row>
    <row r="392" spans="1:22" ht="12.75" customHeight="1" x14ac:dyDescent="0.25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  <c r="P392" s="33"/>
      <c r="Q392" s="33"/>
      <c r="R392" s="33"/>
      <c r="S392" s="33"/>
      <c r="T392" s="33"/>
      <c r="U392" s="33"/>
      <c r="V392" s="33"/>
    </row>
    <row r="393" spans="1:22" ht="12.75" customHeight="1" x14ac:dyDescent="0.25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  <c r="P393" s="33"/>
      <c r="Q393" s="33"/>
      <c r="R393" s="33"/>
      <c r="S393" s="33"/>
      <c r="T393" s="33"/>
      <c r="U393" s="33"/>
      <c r="V393" s="33"/>
    </row>
    <row r="394" spans="1:22" ht="12.75" customHeight="1" x14ac:dyDescent="0.25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  <c r="P394" s="33"/>
      <c r="Q394" s="33"/>
      <c r="R394" s="33"/>
      <c r="S394" s="33"/>
      <c r="T394" s="33"/>
      <c r="U394" s="33"/>
      <c r="V394" s="33"/>
    </row>
    <row r="395" spans="1:22" ht="12.75" customHeight="1" x14ac:dyDescent="0.25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  <c r="P395" s="33"/>
      <c r="Q395" s="33"/>
      <c r="R395" s="33"/>
      <c r="S395" s="33"/>
      <c r="T395" s="33"/>
      <c r="U395" s="33"/>
      <c r="V395" s="33"/>
    </row>
    <row r="396" spans="1:22" ht="12.75" customHeight="1" x14ac:dyDescent="0.25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  <c r="P396" s="33"/>
      <c r="Q396" s="33"/>
      <c r="R396" s="33"/>
      <c r="S396" s="33"/>
      <c r="T396" s="33"/>
      <c r="U396" s="33"/>
      <c r="V396" s="33"/>
    </row>
    <row r="397" spans="1:22" ht="12.75" customHeight="1" x14ac:dyDescent="0.25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  <c r="P397" s="33"/>
      <c r="Q397" s="33"/>
      <c r="R397" s="33"/>
      <c r="S397" s="33"/>
      <c r="T397" s="33"/>
      <c r="U397" s="33"/>
      <c r="V397" s="33"/>
    </row>
    <row r="398" spans="1:22" ht="12.75" customHeight="1" x14ac:dyDescent="0.25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  <c r="P398" s="33"/>
      <c r="Q398" s="33"/>
      <c r="R398" s="33"/>
      <c r="S398" s="33"/>
      <c r="T398" s="33"/>
      <c r="U398" s="33"/>
      <c r="V398" s="33"/>
    </row>
    <row r="399" spans="1:22" ht="12.75" customHeight="1" x14ac:dyDescent="0.25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  <c r="P399" s="33"/>
      <c r="Q399" s="33"/>
      <c r="R399" s="33"/>
      <c r="S399" s="33"/>
      <c r="T399" s="33"/>
      <c r="U399" s="33"/>
      <c r="V399" s="33"/>
    </row>
    <row r="400" spans="1:22" ht="12.75" customHeight="1" x14ac:dyDescent="0.25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  <c r="P400" s="33"/>
      <c r="Q400" s="33"/>
      <c r="R400" s="33"/>
      <c r="S400" s="33"/>
      <c r="T400" s="33"/>
      <c r="U400" s="33"/>
      <c r="V400" s="33"/>
    </row>
    <row r="401" spans="1:22" ht="12.75" customHeight="1" x14ac:dyDescent="0.25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  <c r="P401" s="33"/>
      <c r="Q401" s="33"/>
      <c r="R401" s="33"/>
      <c r="S401" s="33"/>
      <c r="T401" s="33"/>
      <c r="U401" s="33"/>
      <c r="V401" s="33"/>
    </row>
    <row r="402" spans="1:22" ht="12.75" customHeight="1" x14ac:dyDescent="0.25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  <c r="P402" s="33"/>
      <c r="Q402" s="33"/>
      <c r="R402" s="33"/>
      <c r="S402" s="33"/>
      <c r="T402" s="33"/>
      <c r="U402" s="33"/>
      <c r="V402" s="33"/>
    </row>
    <row r="403" spans="1:22" ht="12.75" customHeight="1" x14ac:dyDescent="0.25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  <c r="P403" s="33"/>
      <c r="Q403" s="33"/>
      <c r="R403" s="33"/>
      <c r="S403" s="33"/>
      <c r="T403" s="33"/>
      <c r="U403" s="33"/>
      <c r="V403" s="33"/>
    </row>
    <row r="404" spans="1:22" ht="12.75" customHeight="1" x14ac:dyDescent="0.25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  <c r="P404" s="33"/>
      <c r="Q404" s="33"/>
      <c r="R404" s="33"/>
      <c r="S404" s="33"/>
      <c r="T404" s="33"/>
      <c r="U404" s="33"/>
      <c r="V404" s="33"/>
    </row>
    <row r="405" spans="1:22" ht="12.75" customHeight="1" x14ac:dyDescent="0.25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  <c r="P405" s="33"/>
      <c r="Q405" s="33"/>
      <c r="R405" s="33"/>
      <c r="S405" s="33"/>
      <c r="T405" s="33"/>
      <c r="U405" s="33"/>
      <c r="V405" s="33"/>
    </row>
    <row r="406" spans="1:22" ht="12.75" customHeight="1" x14ac:dyDescent="0.25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  <c r="P406" s="33"/>
      <c r="Q406" s="33"/>
      <c r="R406" s="33"/>
      <c r="S406" s="33"/>
      <c r="T406" s="33"/>
      <c r="U406" s="33"/>
      <c r="V406" s="33"/>
    </row>
    <row r="407" spans="1:22" ht="12.75" customHeight="1" x14ac:dyDescent="0.25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  <c r="P407" s="33"/>
      <c r="Q407" s="33"/>
      <c r="R407" s="33"/>
      <c r="S407" s="33"/>
      <c r="T407" s="33"/>
      <c r="U407" s="33"/>
      <c r="V407" s="33"/>
    </row>
    <row r="408" spans="1:22" ht="12.75" customHeight="1" x14ac:dyDescent="0.25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  <c r="P408" s="33"/>
      <c r="Q408" s="33"/>
      <c r="R408" s="33"/>
      <c r="S408" s="33"/>
      <c r="T408" s="33"/>
      <c r="U408" s="33"/>
      <c r="V408" s="33"/>
    </row>
    <row r="409" spans="1:22" ht="12.75" customHeight="1" x14ac:dyDescent="0.25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  <c r="P409" s="33"/>
      <c r="Q409" s="33"/>
      <c r="R409" s="33"/>
      <c r="S409" s="33"/>
      <c r="T409" s="33"/>
      <c r="U409" s="33"/>
      <c r="V409" s="33"/>
    </row>
    <row r="410" spans="1:22" ht="12.75" customHeight="1" x14ac:dyDescent="0.25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  <c r="P410" s="33"/>
      <c r="Q410" s="33"/>
      <c r="R410" s="33"/>
      <c r="S410" s="33"/>
      <c r="T410" s="33"/>
      <c r="U410" s="33"/>
      <c r="V410" s="33"/>
    </row>
    <row r="411" spans="1:22" ht="12.75" customHeight="1" x14ac:dyDescent="0.25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  <c r="P411" s="33"/>
      <c r="Q411" s="33"/>
      <c r="R411" s="33"/>
      <c r="S411" s="33"/>
      <c r="T411" s="33"/>
      <c r="U411" s="33"/>
      <c r="V411" s="33"/>
    </row>
    <row r="412" spans="1:22" ht="12.75" customHeight="1" x14ac:dyDescent="0.25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  <c r="P412" s="33"/>
      <c r="Q412" s="33"/>
      <c r="R412" s="33"/>
      <c r="S412" s="33"/>
      <c r="T412" s="33"/>
      <c r="U412" s="33"/>
      <c r="V412" s="33"/>
    </row>
    <row r="413" spans="1:22" ht="12.75" customHeight="1" x14ac:dyDescent="0.25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  <c r="P413" s="33"/>
      <c r="Q413" s="33"/>
      <c r="R413" s="33"/>
      <c r="S413" s="33"/>
      <c r="T413" s="33"/>
      <c r="U413" s="33"/>
      <c r="V413" s="33"/>
    </row>
    <row r="414" spans="1:22" ht="12.75" customHeight="1" x14ac:dyDescent="0.25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  <c r="P414" s="33"/>
      <c r="Q414" s="33"/>
      <c r="R414" s="33"/>
      <c r="S414" s="33"/>
      <c r="T414" s="33"/>
      <c r="U414" s="33"/>
      <c r="V414" s="33"/>
    </row>
    <row r="415" spans="1:22" ht="12.75" customHeight="1" x14ac:dyDescent="0.25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  <c r="P415" s="33"/>
      <c r="Q415" s="33"/>
      <c r="R415" s="33"/>
      <c r="S415" s="33"/>
      <c r="T415" s="33"/>
      <c r="U415" s="33"/>
      <c r="V415" s="33"/>
    </row>
    <row r="416" spans="1:22" ht="12.75" customHeight="1" x14ac:dyDescent="0.25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  <c r="P416" s="33"/>
      <c r="Q416" s="33"/>
      <c r="R416" s="33"/>
      <c r="S416" s="33"/>
      <c r="T416" s="33"/>
      <c r="U416" s="33"/>
      <c r="V416" s="33"/>
    </row>
    <row r="417" spans="1:22" ht="12.75" customHeight="1" x14ac:dyDescent="0.25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  <c r="P417" s="33"/>
      <c r="Q417" s="33"/>
      <c r="R417" s="33"/>
      <c r="S417" s="33"/>
      <c r="T417" s="33"/>
      <c r="U417" s="33"/>
      <c r="V417" s="33"/>
    </row>
    <row r="418" spans="1:22" ht="12.75" customHeight="1" x14ac:dyDescent="0.25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  <c r="P418" s="33"/>
      <c r="Q418" s="33"/>
      <c r="R418" s="33"/>
      <c r="S418" s="33"/>
      <c r="T418" s="33"/>
      <c r="U418" s="33"/>
      <c r="V418" s="33"/>
    </row>
    <row r="419" spans="1:22" ht="12.75" customHeight="1" x14ac:dyDescent="0.25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  <c r="P419" s="33"/>
      <c r="Q419" s="33"/>
      <c r="R419" s="33"/>
      <c r="S419" s="33"/>
      <c r="T419" s="33"/>
      <c r="U419" s="33"/>
      <c r="V419" s="33"/>
    </row>
    <row r="420" spans="1:22" ht="12.75" customHeight="1" x14ac:dyDescent="0.25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  <c r="P420" s="33"/>
      <c r="Q420" s="33"/>
      <c r="R420" s="33"/>
      <c r="S420" s="33"/>
      <c r="T420" s="33"/>
      <c r="U420" s="33"/>
      <c r="V420" s="33"/>
    </row>
    <row r="421" spans="1:22" ht="12.75" customHeight="1" x14ac:dyDescent="0.25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  <c r="P421" s="33"/>
      <c r="Q421" s="33"/>
      <c r="R421" s="33"/>
      <c r="S421" s="33"/>
      <c r="T421" s="33"/>
      <c r="U421" s="33"/>
      <c r="V421" s="33"/>
    </row>
    <row r="422" spans="1:22" ht="12.75" customHeight="1" x14ac:dyDescent="0.25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  <c r="P422" s="33"/>
      <c r="Q422" s="33"/>
      <c r="R422" s="33"/>
      <c r="S422" s="33"/>
      <c r="T422" s="33"/>
      <c r="U422" s="33"/>
      <c r="V422" s="33"/>
    </row>
    <row r="423" spans="1:22" ht="12.75" customHeight="1" x14ac:dyDescent="0.25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  <c r="P423" s="33"/>
      <c r="Q423" s="33"/>
      <c r="R423" s="33"/>
      <c r="S423" s="33"/>
      <c r="T423" s="33"/>
      <c r="U423" s="33"/>
      <c r="V423" s="33"/>
    </row>
    <row r="424" spans="1:22" ht="12.75" customHeight="1" x14ac:dyDescent="0.25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  <c r="P424" s="33"/>
      <c r="Q424" s="33"/>
      <c r="R424" s="33"/>
      <c r="S424" s="33"/>
      <c r="T424" s="33"/>
      <c r="U424" s="33"/>
      <c r="V424" s="33"/>
    </row>
    <row r="425" spans="1:22" ht="12.75" customHeight="1" x14ac:dyDescent="0.25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  <c r="P425" s="33"/>
      <c r="Q425" s="33"/>
      <c r="R425" s="33"/>
      <c r="S425" s="33"/>
      <c r="T425" s="33"/>
      <c r="U425" s="33"/>
      <c r="V425" s="33"/>
    </row>
    <row r="426" spans="1:22" ht="12.75" customHeight="1" x14ac:dyDescent="0.25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  <c r="P426" s="33"/>
      <c r="Q426" s="33"/>
      <c r="R426" s="33"/>
      <c r="S426" s="33"/>
      <c r="T426" s="33"/>
      <c r="U426" s="33"/>
      <c r="V426" s="33"/>
    </row>
    <row r="427" spans="1:22" ht="12.75" customHeight="1" x14ac:dyDescent="0.25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  <c r="P427" s="33"/>
      <c r="Q427" s="33"/>
      <c r="R427" s="33"/>
      <c r="S427" s="33"/>
      <c r="T427" s="33"/>
      <c r="U427" s="33"/>
      <c r="V427" s="33"/>
    </row>
    <row r="428" spans="1:22" ht="12.75" customHeight="1" x14ac:dyDescent="0.25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  <c r="P428" s="33"/>
      <c r="Q428" s="33"/>
      <c r="R428" s="33"/>
      <c r="S428" s="33"/>
      <c r="T428" s="33"/>
      <c r="U428" s="33"/>
      <c r="V428" s="33"/>
    </row>
    <row r="429" spans="1:22" ht="12.75" customHeight="1" x14ac:dyDescent="0.25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  <c r="P429" s="33"/>
      <c r="Q429" s="33"/>
      <c r="R429" s="33"/>
      <c r="S429" s="33"/>
      <c r="T429" s="33"/>
      <c r="U429" s="33"/>
      <c r="V429" s="33"/>
    </row>
    <row r="430" spans="1:22" ht="12.75" customHeight="1" x14ac:dyDescent="0.25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  <c r="P430" s="33"/>
      <c r="Q430" s="33"/>
      <c r="R430" s="33"/>
      <c r="S430" s="33"/>
      <c r="T430" s="33"/>
      <c r="U430" s="33"/>
      <c r="V430" s="33"/>
    </row>
    <row r="431" spans="1:22" ht="12.75" customHeight="1" x14ac:dyDescent="0.25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  <c r="P431" s="33"/>
      <c r="Q431" s="33"/>
      <c r="R431" s="33"/>
      <c r="S431" s="33"/>
      <c r="T431" s="33"/>
      <c r="U431" s="33"/>
      <c r="V431" s="33"/>
    </row>
    <row r="432" spans="1:22" ht="12.75" customHeight="1" x14ac:dyDescent="0.25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  <c r="P432" s="33"/>
      <c r="Q432" s="33"/>
      <c r="R432" s="33"/>
      <c r="S432" s="33"/>
      <c r="T432" s="33"/>
      <c r="U432" s="33"/>
      <c r="V432" s="33"/>
    </row>
    <row r="433" spans="1:22" ht="12.75" customHeight="1" x14ac:dyDescent="0.25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  <c r="P433" s="33"/>
      <c r="Q433" s="33"/>
      <c r="R433" s="33"/>
      <c r="S433" s="33"/>
      <c r="T433" s="33"/>
      <c r="U433" s="33"/>
      <c r="V433" s="33"/>
    </row>
    <row r="434" spans="1:22" ht="12.75" customHeight="1" x14ac:dyDescent="0.25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  <c r="P434" s="33"/>
      <c r="Q434" s="33"/>
      <c r="R434" s="33"/>
      <c r="S434" s="33"/>
      <c r="T434" s="33"/>
      <c r="U434" s="33"/>
      <c r="V434" s="33"/>
    </row>
    <row r="435" spans="1:22" ht="12.75" customHeight="1" x14ac:dyDescent="0.25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  <c r="P435" s="33"/>
      <c r="Q435" s="33"/>
      <c r="R435" s="33"/>
      <c r="S435" s="33"/>
      <c r="T435" s="33"/>
      <c r="U435" s="33"/>
      <c r="V435" s="33"/>
    </row>
    <row r="436" spans="1:22" ht="12.75" customHeight="1" x14ac:dyDescent="0.25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  <c r="P436" s="33"/>
      <c r="Q436" s="33"/>
      <c r="R436" s="33"/>
      <c r="S436" s="33"/>
      <c r="T436" s="33"/>
      <c r="U436" s="33"/>
      <c r="V436" s="33"/>
    </row>
    <row r="437" spans="1:22" ht="12.75" customHeight="1" x14ac:dyDescent="0.25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  <c r="P437" s="33"/>
      <c r="Q437" s="33"/>
      <c r="R437" s="33"/>
      <c r="S437" s="33"/>
      <c r="T437" s="33"/>
      <c r="U437" s="33"/>
      <c r="V437" s="33"/>
    </row>
    <row r="438" spans="1:22" ht="12.75" customHeight="1" x14ac:dyDescent="0.25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  <c r="P438" s="33"/>
      <c r="Q438" s="33"/>
      <c r="R438" s="33"/>
      <c r="S438" s="33"/>
      <c r="T438" s="33"/>
      <c r="U438" s="33"/>
      <c r="V438" s="33"/>
    </row>
    <row r="439" spans="1:22" ht="12.75" customHeight="1" x14ac:dyDescent="0.25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  <c r="P439" s="33"/>
      <c r="Q439" s="33"/>
      <c r="R439" s="33"/>
      <c r="S439" s="33"/>
      <c r="T439" s="33"/>
      <c r="U439" s="33"/>
      <c r="V439" s="33"/>
    </row>
    <row r="440" spans="1:22" ht="12.75" customHeight="1" x14ac:dyDescent="0.25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  <c r="P440" s="33"/>
      <c r="Q440" s="33"/>
      <c r="R440" s="33"/>
      <c r="S440" s="33"/>
      <c r="T440" s="33"/>
      <c r="U440" s="33"/>
      <c r="V440" s="33"/>
    </row>
    <row r="441" spans="1:22" ht="12.75" customHeight="1" x14ac:dyDescent="0.25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  <c r="P441" s="33"/>
      <c r="Q441" s="33"/>
      <c r="R441" s="33"/>
      <c r="S441" s="33"/>
      <c r="T441" s="33"/>
      <c r="U441" s="33"/>
      <c r="V441" s="33"/>
    </row>
    <row r="442" spans="1:22" ht="12.75" customHeight="1" x14ac:dyDescent="0.25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  <c r="P442" s="33"/>
      <c r="Q442" s="33"/>
      <c r="R442" s="33"/>
      <c r="S442" s="33"/>
      <c r="T442" s="33"/>
      <c r="U442" s="33"/>
      <c r="V442" s="33"/>
    </row>
    <row r="443" spans="1:22" ht="12.75" customHeight="1" x14ac:dyDescent="0.25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  <c r="P443" s="33"/>
      <c r="Q443" s="33"/>
      <c r="R443" s="33"/>
      <c r="S443" s="33"/>
      <c r="T443" s="33"/>
      <c r="U443" s="33"/>
      <c r="V443" s="33"/>
    </row>
    <row r="444" spans="1:22" ht="12.75" customHeight="1" x14ac:dyDescent="0.25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  <c r="P444" s="33"/>
      <c r="Q444" s="33"/>
      <c r="R444" s="33"/>
      <c r="S444" s="33"/>
      <c r="T444" s="33"/>
      <c r="U444" s="33"/>
      <c r="V444" s="33"/>
    </row>
    <row r="445" spans="1:22" ht="12.75" customHeight="1" x14ac:dyDescent="0.25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  <c r="P445" s="33"/>
      <c r="Q445" s="33"/>
      <c r="R445" s="33"/>
      <c r="S445" s="33"/>
      <c r="T445" s="33"/>
      <c r="U445" s="33"/>
      <c r="V445" s="33"/>
    </row>
    <row r="446" spans="1:22" ht="12.75" customHeight="1" x14ac:dyDescent="0.25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  <c r="P446" s="33"/>
      <c r="Q446" s="33"/>
      <c r="R446" s="33"/>
      <c r="S446" s="33"/>
      <c r="T446" s="33"/>
      <c r="U446" s="33"/>
      <c r="V446" s="33"/>
    </row>
    <row r="447" spans="1:22" ht="12.75" customHeight="1" x14ac:dyDescent="0.25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  <c r="P447" s="33"/>
      <c r="Q447" s="33"/>
      <c r="R447" s="33"/>
      <c r="S447" s="33"/>
      <c r="T447" s="33"/>
      <c r="U447" s="33"/>
      <c r="V447" s="33"/>
    </row>
    <row r="448" spans="1:22" ht="12.75" customHeight="1" x14ac:dyDescent="0.25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  <c r="P448" s="33"/>
      <c r="Q448" s="33"/>
      <c r="R448" s="33"/>
      <c r="S448" s="33"/>
      <c r="T448" s="33"/>
      <c r="U448" s="33"/>
      <c r="V448" s="33"/>
    </row>
    <row r="449" spans="1:22" ht="12.75" customHeight="1" x14ac:dyDescent="0.25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  <c r="P449" s="33"/>
      <c r="Q449" s="33"/>
      <c r="R449" s="33"/>
      <c r="S449" s="33"/>
      <c r="T449" s="33"/>
      <c r="U449" s="33"/>
      <c r="V449" s="33"/>
    </row>
    <row r="450" spans="1:22" ht="12.75" customHeight="1" x14ac:dyDescent="0.25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  <c r="P450" s="33"/>
      <c r="Q450" s="33"/>
      <c r="R450" s="33"/>
      <c r="S450" s="33"/>
      <c r="T450" s="33"/>
      <c r="U450" s="33"/>
      <c r="V450" s="33"/>
    </row>
    <row r="451" spans="1:22" ht="12.75" customHeight="1" x14ac:dyDescent="0.25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  <c r="P451" s="33"/>
      <c r="Q451" s="33"/>
      <c r="R451" s="33"/>
      <c r="S451" s="33"/>
      <c r="T451" s="33"/>
      <c r="U451" s="33"/>
      <c r="V451" s="33"/>
    </row>
    <row r="452" spans="1:22" ht="12.75" customHeight="1" x14ac:dyDescent="0.25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  <c r="P452" s="33"/>
      <c r="Q452" s="33"/>
      <c r="R452" s="33"/>
      <c r="S452" s="33"/>
      <c r="T452" s="33"/>
      <c r="U452" s="33"/>
      <c r="V452" s="33"/>
    </row>
    <row r="453" spans="1:22" ht="12.75" customHeight="1" x14ac:dyDescent="0.25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  <c r="P453" s="33"/>
      <c r="Q453" s="33"/>
      <c r="R453" s="33"/>
      <c r="S453" s="33"/>
      <c r="T453" s="33"/>
      <c r="U453" s="33"/>
      <c r="V453" s="33"/>
    </row>
    <row r="454" spans="1:22" ht="12.75" customHeight="1" x14ac:dyDescent="0.25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  <c r="P454" s="33"/>
      <c r="Q454" s="33"/>
      <c r="R454" s="33"/>
      <c r="S454" s="33"/>
      <c r="T454" s="33"/>
      <c r="U454" s="33"/>
      <c r="V454" s="33"/>
    </row>
    <row r="455" spans="1:22" ht="12.75" customHeight="1" x14ac:dyDescent="0.25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  <c r="P455" s="33"/>
      <c r="Q455" s="33"/>
      <c r="R455" s="33"/>
      <c r="S455" s="33"/>
      <c r="T455" s="33"/>
      <c r="U455" s="33"/>
      <c r="V455" s="33"/>
    </row>
    <row r="456" spans="1:22" ht="12.75" customHeight="1" x14ac:dyDescent="0.25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  <c r="P456" s="33"/>
      <c r="Q456" s="33"/>
      <c r="R456" s="33"/>
      <c r="S456" s="33"/>
      <c r="T456" s="33"/>
      <c r="U456" s="33"/>
      <c r="V456" s="33"/>
    </row>
    <row r="457" spans="1:22" ht="12.75" customHeight="1" x14ac:dyDescent="0.25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  <c r="P457" s="33"/>
      <c r="Q457" s="33"/>
      <c r="R457" s="33"/>
      <c r="S457" s="33"/>
      <c r="T457" s="33"/>
      <c r="U457" s="33"/>
      <c r="V457" s="33"/>
    </row>
    <row r="458" spans="1:22" ht="12.75" customHeight="1" x14ac:dyDescent="0.25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  <c r="P458" s="33"/>
      <c r="Q458" s="33"/>
      <c r="R458" s="33"/>
      <c r="S458" s="33"/>
      <c r="T458" s="33"/>
      <c r="U458" s="33"/>
      <c r="V458" s="33"/>
    </row>
    <row r="459" spans="1:22" ht="12.75" customHeight="1" x14ac:dyDescent="0.25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  <c r="P459" s="33"/>
      <c r="Q459" s="33"/>
      <c r="R459" s="33"/>
      <c r="S459" s="33"/>
      <c r="T459" s="33"/>
      <c r="U459" s="33"/>
      <c r="V459" s="33"/>
    </row>
    <row r="460" spans="1:22" ht="12.75" customHeight="1" x14ac:dyDescent="0.25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  <c r="P460" s="33"/>
      <c r="Q460" s="33"/>
      <c r="R460" s="33"/>
      <c r="S460" s="33"/>
      <c r="T460" s="33"/>
      <c r="U460" s="33"/>
      <c r="V460" s="33"/>
    </row>
    <row r="461" spans="1:22" ht="12.75" customHeight="1" x14ac:dyDescent="0.25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  <c r="P461" s="33"/>
      <c r="Q461" s="33"/>
      <c r="R461" s="33"/>
      <c r="S461" s="33"/>
      <c r="T461" s="33"/>
      <c r="U461" s="33"/>
      <c r="V461" s="33"/>
    </row>
    <row r="462" spans="1:22" ht="12.75" customHeight="1" x14ac:dyDescent="0.25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  <c r="P462" s="33"/>
      <c r="Q462" s="33"/>
      <c r="R462" s="33"/>
      <c r="S462" s="33"/>
      <c r="T462" s="33"/>
      <c r="U462" s="33"/>
      <c r="V462" s="33"/>
    </row>
    <row r="463" spans="1:22" ht="12.75" customHeight="1" x14ac:dyDescent="0.25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  <c r="P463" s="33"/>
      <c r="Q463" s="33"/>
      <c r="R463" s="33"/>
      <c r="S463" s="33"/>
      <c r="T463" s="33"/>
      <c r="U463" s="33"/>
      <c r="V463" s="33"/>
    </row>
    <row r="464" spans="1:22" ht="12.75" customHeight="1" x14ac:dyDescent="0.25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  <c r="P464" s="33"/>
      <c r="Q464" s="33"/>
      <c r="R464" s="33"/>
      <c r="S464" s="33"/>
      <c r="T464" s="33"/>
      <c r="U464" s="33"/>
      <c r="V464" s="33"/>
    </row>
    <row r="465" spans="1:22" ht="12.75" customHeight="1" x14ac:dyDescent="0.25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  <c r="P465" s="33"/>
      <c r="Q465" s="33"/>
      <c r="R465" s="33"/>
      <c r="S465" s="33"/>
      <c r="T465" s="33"/>
      <c r="U465" s="33"/>
      <c r="V465" s="33"/>
    </row>
    <row r="466" spans="1:22" ht="12.75" customHeight="1" x14ac:dyDescent="0.25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  <c r="P466" s="33"/>
      <c r="Q466" s="33"/>
      <c r="R466" s="33"/>
      <c r="S466" s="33"/>
      <c r="T466" s="33"/>
      <c r="U466" s="33"/>
      <c r="V466" s="33"/>
    </row>
    <row r="467" spans="1:22" ht="12.75" customHeight="1" x14ac:dyDescent="0.25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  <c r="P467" s="33"/>
      <c r="Q467" s="33"/>
      <c r="R467" s="33"/>
      <c r="S467" s="33"/>
      <c r="T467" s="33"/>
      <c r="U467" s="33"/>
      <c r="V467" s="33"/>
    </row>
    <row r="468" spans="1:22" ht="12.75" customHeight="1" x14ac:dyDescent="0.25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  <c r="P468" s="33"/>
      <c r="Q468" s="33"/>
      <c r="R468" s="33"/>
      <c r="S468" s="33"/>
      <c r="T468" s="33"/>
      <c r="U468" s="33"/>
      <c r="V468" s="33"/>
    </row>
    <row r="469" spans="1:22" ht="12.75" customHeight="1" x14ac:dyDescent="0.25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  <c r="P469" s="33"/>
      <c r="Q469" s="33"/>
      <c r="R469" s="33"/>
      <c r="S469" s="33"/>
      <c r="T469" s="33"/>
      <c r="U469" s="33"/>
      <c r="V469" s="33"/>
    </row>
    <row r="470" spans="1:22" ht="12.75" customHeight="1" x14ac:dyDescent="0.25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  <c r="P470" s="33"/>
      <c r="Q470" s="33"/>
      <c r="R470" s="33"/>
      <c r="S470" s="33"/>
      <c r="T470" s="33"/>
      <c r="U470" s="33"/>
      <c r="V470" s="33"/>
    </row>
    <row r="471" spans="1:22" ht="12.75" customHeight="1" x14ac:dyDescent="0.25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  <c r="P471" s="33"/>
      <c r="Q471" s="33"/>
      <c r="R471" s="33"/>
      <c r="S471" s="33"/>
      <c r="T471" s="33"/>
      <c r="U471" s="33"/>
      <c r="V471" s="33"/>
    </row>
    <row r="472" spans="1:22" ht="12.75" customHeight="1" x14ac:dyDescent="0.25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  <c r="P472" s="33"/>
      <c r="Q472" s="33"/>
      <c r="R472" s="33"/>
      <c r="S472" s="33"/>
      <c r="T472" s="33"/>
      <c r="U472" s="33"/>
      <c r="V472" s="33"/>
    </row>
    <row r="473" spans="1:22" ht="12.75" customHeight="1" x14ac:dyDescent="0.25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  <c r="P473" s="33"/>
      <c r="Q473" s="33"/>
      <c r="R473" s="33"/>
      <c r="S473" s="33"/>
      <c r="T473" s="33"/>
      <c r="U473" s="33"/>
      <c r="V473" s="33"/>
    </row>
    <row r="474" spans="1:22" ht="12.75" customHeight="1" x14ac:dyDescent="0.25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  <c r="P474" s="33"/>
      <c r="Q474" s="33"/>
      <c r="R474" s="33"/>
      <c r="S474" s="33"/>
      <c r="T474" s="33"/>
      <c r="U474" s="33"/>
      <c r="V474" s="33"/>
    </row>
    <row r="475" spans="1:22" ht="12.75" customHeight="1" x14ac:dyDescent="0.25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  <c r="P475" s="33"/>
      <c r="Q475" s="33"/>
      <c r="R475" s="33"/>
      <c r="S475" s="33"/>
      <c r="T475" s="33"/>
      <c r="U475" s="33"/>
      <c r="V475" s="33"/>
    </row>
    <row r="476" spans="1:22" ht="12.75" customHeight="1" x14ac:dyDescent="0.25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  <c r="P476" s="33"/>
      <c r="Q476" s="33"/>
      <c r="R476" s="33"/>
      <c r="S476" s="33"/>
      <c r="T476" s="33"/>
      <c r="U476" s="33"/>
      <c r="V476" s="33"/>
    </row>
    <row r="477" spans="1:22" ht="12.75" customHeight="1" x14ac:dyDescent="0.25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  <c r="P477" s="33"/>
      <c r="Q477" s="33"/>
      <c r="R477" s="33"/>
      <c r="S477" s="33"/>
      <c r="T477" s="33"/>
      <c r="U477" s="33"/>
      <c r="V477" s="33"/>
    </row>
    <row r="478" spans="1:22" ht="12.75" customHeight="1" x14ac:dyDescent="0.25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  <c r="P478" s="33"/>
      <c r="Q478" s="33"/>
      <c r="R478" s="33"/>
      <c r="S478" s="33"/>
      <c r="T478" s="33"/>
      <c r="U478" s="33"/>
      <c r="V478" s="33"/>
    </row>
    <row r="479" spans="1:22" ht="12.75" customHeight="1" x14ac:dyDescent="0.25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  <c r="P479" s="33"/>
      <c r="Q479" s="33"/>
      <c r="R479" s="33"/>
      <c r="S479" s="33"/>
      <c r="T479" s="33"/>
      <c r="U479" s="33"/>
      <c r="V479" s="33"/>
    </row>
    <row r="480" spans="1:22" ht="12.75" customHeight="1" x14ac:dyDescent="0.25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  <c r="P480" s="33"/>
      <c r="Q480" s="33"/>
      <c r="R480" s="33"/>
      <c r="S480" s="33"/>
      <c r="T480" s="33"/>
      <c r="U480" s="33"/>
      <c r="V480" s="33"/>
    </row>
    <row r="481" spans="1:22" ht="12.75" customHeight="1" x14ac:dyDescent="0.25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  <c r="P481" s="33"/>
      <c r="Q481" s="33"/>
      <c r="R481" s="33"/>
      <c r="S481" s="33"/>
      <c r="T481" s="33"/>
      <c r="U481" s="33"/>
      <c r="V481" s="33"/>
    </row>
    <row r="482" spans="1:22" ht="12.75" customHeight="1" x14ac:dyDescent="0.25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  <c r="P482" s="33"/>
      <c r="Q482" s="33"/>
      <c r="R482" s="33"/>
      <c r="S482" s="33"/>
      <c r="T482" s="33"/>
      <c r="U482" s="33"/>
      <c r="V482" s="33"/>
    </row>
    <row r="483" spans="1:22" ht="12.75" customHeight="1" x14ac:dyDescent="0.25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  <c r="P483" s="33"/>
      <c r="Q483" s="33"/>
      <c r="R483" s="33"/>
      <c r="S483" s="33"/>
      <c r="T483" s="33"/>
      <c r="U483" s="33"/>
      <c r="V483" s="33"/>
    </row>
    <row r="484" spans="1:22" ht="12.75" customHeight="1" x14ac:dyDescent="0.25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  <c r="P484" s="33"/>
      <c r="Q484" s="33"/>
      <c r="R484" s="33"/>
      <c r="S484" s="33"/>
      <c r="T484" s="33"/>
      <c r="U484" s="33"/>
      <c r="V484" s="33"/>
    </row>
    <row r="485" spans="1:22" ht="12.75" customHeight="1" x14ac:dyDescent="0.25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  <c r="P485" s="33"/>
      <c r="Q485" s="33"/>
      <c r="R485" s="33"/>
      <c r="S485" s="33"/>
      <c r="T485" s="33"/>
      <c r="U485" s="33"/>
      <c r="V485" s="33"/>
    </row>
    <row r="486" spans="1:22" ht="12.75" customHeight="1" x14ac:dyDescent="0.25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  <c r="P486" s="33"/>
      <c r="Q486" s="33"/>
      <c r="R486" s="33"/>
      <c r="S486" s="33"/>
      <c r="T486" s="33"/>
      <c r="U486" s="33"/>
      <c r="V486" s="33"/>
    </row>
    <row r="487" spans="1:22" ht="12.75" customHeight="1" x14ac:dyDescent="0.25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  <c r="P487" s="33"/>
      <c r="Q487" s="33"/>
      <c r="R487" s="33"/>
      <c r="S487" s="33"/>
      <c r="T487" s="33"/>
      <c r="U487" s="33"/>
      <c r="V487" s="33"/>
    </row>
    <row r="488" spans="1:22" ht="12.75" customHeight="1" x14ac:dyDescent="0.25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  <c r="P488" s="33"/>
      <c r="Q488" s="33"/>
      <c r="R488" s="33"/>
      <c r="S488" s="33"/>
      <c r="T488" s="33"/>
      <c r="U488" s="33"/>
      <c r="V488" s="33"/>
    </row>
    <row r="489" spans="1:22" ht="12.75" customHeight="1" x14ac:dyDescent="0.25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  <c r="P489" s="33"/>
      <c r="Q489" s="33"/>
      <c r="R489" s="33"/>
      <c r="S489" s="33"/>
      <c r="T489" s="33"/>
      <c r="U489" s="33"/>
      <c r="V489" s="33"/>
    </row>
    <row r="490" spans="1:22" ht="12.75" customHeight="1" x14ac:dyDescent="0.25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  <c r="P490" s="33"/>
      <c r="Q490" s="33"/>
      <c r="R490" s="33"/>
      <c r="S490" s="33"/>
      <c r="T490" s="33"/>
      <c r="U490" s="33"/>
      <c r="V490" s="33"/>
    </row>
    <row r="491" spans="1:22" ht="12.75" customHeight="1" x14ac:dyDescent="0.25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  <c r="P491" s="33"/>
      <c r="Q491" s="33"/>
      <c r="R491" s="33"/>
      <c r="S491" s="33"/>
      <c r="T491" s="33"/>
      <c r="U491" s="33"/>
      <c r="V491" s="33"/>
    </row>
    <row r="492" spans="1:22" ht="12.75" customHeight="1" x14ac:dyDescent="0.25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  <c r="P492" s="33"/>
      <c r="Q492" s="33"/>
      <c r="R492" s="33"/>
      <c r="S492" s="33"/>
      <c r="T492" s="33"/>
      <c r="U492" s="33"/>
      <c r="V492" s="33"/>
    </row>
    <row r="493" spans="1:22" ht="12.75" customHeight="1" x14ac:dyDescent="0.25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  <c r="P493" s="33"/>
      <c r="Q493" s="33"/>
      <c r="R493" s="33"/>
      <c r="S493" s="33"/>
      <c r="T493" s="33"/>
      <c r="U493" s="33"/>
      <c r="V493" s="33"/>
    </row>
    <row r="494" spans="1:22" ht="12.75" customHeight="1" x14ac:dyDescent="0.25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  <c r="P494" s="33"/>
      <c r="Q494" s="33"/>
      <c r="R494" s="33"/>
      <c r="S494" s="33"/>
      <c r="T494" s="33"/>
      <c r="U494" s="33"/>
      <c r="V494" s="33"/>
    </row>
    <row r="495" spans="1:22" ht="12.75" customHeight="1" x14ac:dyDescent="0.25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  <c r="P495" s="33"/>
      <c r="Q495" s="33"/>
      <c r="R495" s="33"/>
      <c r="S495" s="33"/>
      <c r="T495" s="33"/>
      <c r="U495" s="33"/>
      <c r="V495" s="33"/>
    </row>
    <row r="496" spans="1:22" ht="12.75" customHeight="1" x14ac:dyDescent="0.25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  <c r="P496" s="33"/>
      <c r="Q496" s="33"/>
      <c r="R496" s="33"/>
      <c r="S496" s="33"/>
      <c r="T496" s="33"/>
      <c r="U496" s="33"/>
      <c r="V496" s="33"/>
    </row>
    <row r="497" spans="1:22" ht="12.75" customHeight="1" x14ac:dyDescent="0.25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  <c r="P497" s="33"/>
      <c r="Q497" s="33"/>
      <c r="R497" s="33"/>
      <c r="S497" s="33"/>
      <c r="T497" s="33"/>
      <c r="U497" s="33"/>
      <c r="V497" s="33"/>
    </row>
    <row r="498" spans="1:22" ht="12.75" customHeight="1" x14ac:dyDescent="0.25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  <c r="P498" s="33"/>
      <c r="Q498" s="33"/>
      <c r="R498" s="33"/>
      <c r="S498" s="33"/>
      <c r="T498" s="33"/>
      <c r="U498" s="33"/>
      <c r="V498" s="33"/>
    </row>
    <row r="499" spans="1:22" ht="12.75" customHeight="1" x14ac:dyDescent="0.25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  <c r="P499" s="33"/>
      <c r="Q499" s="33"/>
      <c r="R499" s="33"/>
      <c r="S499" s="33"/>
      <c r="T499" s="33"/>
      <c r="U499" s="33"/>
      <c r="V499" s="33"/>
    </row>
    <row r="500" spans="1:22" ht="12.75" customHeight="1" x14ac:dyDescent="0.25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  <c r="P500" s="33"/>
      <c r="Q500" s="33"/>
      <c r="R500" s="33"/>
      <c r="S500" s="33"/>
      <c r="T500" s="33"/>
      <c r="U500" s="33"/>
      <c r="V500" s="33"/>
    </row>
    <row r="501" spans="1:22" ht="12.75" customHeight="1" x14ac:dyDescent="0.25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  <c r="P501" s="33"/>
      <c r="Q501" s="33"/>
      <c r="R501" s="33"/>
      <c r="S501" s="33"/>
      <c r="T501" s="33"/>
      <c r="U501" s="33"/>
      <c r="V501" s="33"/>
    </row>
    <row r="502" spans="1:22" ht="12.75" customHeight="1" x14ac:dyDescent="0.25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  <c r="P502" s="33"/>
      <c r="Q502" s="33"/>
      <c r="R502" s="33"/>
      <c r="S502" s="33"/>
      <c r="T502" s="33"/>
      <c r="U502" s="33"/>
      <c r="V502" s="33"/>
    </row>
    <row r="503" spans="1:22" ht="12.75" customHeight="1" x14ac:dyDescent="0.25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  <c r="P503" s="33"/>
      <c r="Q503" s="33"/>
      <c r="R503" s="33"/>
      <c r="S503" s="33"/>
      <c r="T503" s="33"/>
      <c r="U503" s="33"/>
      <c r="V503" s="33"/>
    </row>
    <row r="504" spans="1:22" ht="12.75" customHeight="1" x14ac:dyDescent="0.25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  <c r="P504" s="33"/>
      <c r="Q504" s="33"/>
      <c r="R504" s="33"/>
      <c r="S504" s="33"/>
      <c r="T504" s="33"/>
      <c r="U504" s="33"/>
      <c r="V504" s="33"/>
    </row>
    <row r="505" spans="1:22" ht="12.75" customHeight="1" x14ac:dyDescent="0.25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  <c r="P505" s="33"/>
      <c r="Q505" s="33"/>
      <c r="R505" s="33"/>
      <c r="S505" s="33"/>
      <c r="T505" s="33"/>
      <c r="U505" s="33"/>
      <c r="V505" s="33"/>
    </row>
    <row r="506" spans="1:22" ht="12.75" customHeight="1" x14ac:dyDescent="0.25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  <c r="P506" s="33"/>
      <c r="Q506" s="33"/>
      <c r="R506" s="33"/>
      <c r="S506" s="33"/>
      <c r="T506" s="33"/>
      <c r="U506" s="33"/>
      <c r="V506" s="33"/>
    </row>
    <row r="507" spans="1:22" ht="12.75" customHeight="1" x14ac:dyDescent="0.25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  <c r="P507" s="33"/>
      <c r="Q507" s="33"/>
      <c r="R507" s="33"/>
      <c r="S507" s="33"/>
      <c r="T507" s="33"/>
      <c r="U507" s="33"/>
      <c r="V507" s="33"/>
    </row>
    <row r="508" spans="1:22" ht="12.75" customHeight="1" x14ac:dyDescent="0.25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  <c r="P508" s="33"/>
      <c r="Q508" s="33"/>
      <c r="R508" s="33"/>
      <c r="S508" s="33"/>
      <c r="T508" s="33"/>
      <c r="U508" s="33"/>
      <c r="V508" s="33"/>
    </row>
    <row r="509" spans="1:22" ht="12.75" customHeight="1" x14ac:dyDescent="0.25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  <c r="P509" s="33"/>
      <c r="Q509" s="33"/>
      <c r="R509" s="33"/>
      <c r="S509" s="33"/>
      <c r="T509" s="33"/>
      <c r="U509" s="33"/>
      <c r="V509" s="33"/>
    </row>
    <row r="510" spans="1:22" ht="12.75" customHeight="1" x14ac:dyDescent="0.25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  <c r="P510" s="33"/>
      <c r="Q510" s="33"/>
      <c r="R510" s="33"/>
      <c r="S510" s="33"/>
      <c r="T510" s="33"/>
      <c r="U510" s="33"/>
      <c r="V510" s="33"/>
    </row>
    <row r="511" spans="1:22" ht="12.75" customHeight="1" x14ac:dyDescent="0.25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  <c r="P511" s="33"/>
      <c r="Q511" s="33"/>
      <c r="R511" s="33"/>
      <c r="S511" s="33"/>
      <c r="T511" s="33"/>
      <c r="U511" s="33"/>
      <c r="V511" s="33"/>
    </row>
    <row r="512" spans="1:22" ht="12.75" customHeight="1" x14ac:dyDescent="0.25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  <c r="P512" s="33"/>
      <c r="Q512" s="33"/>
      <c r="R512" s="33"/>
      <c r="S512" s="33"/>
      <c r="T512" s="33"/>
      <c r="U512" s="33"/>
      <c r="V512" s="33"/>
    </row>
    <row r="513" spans="1:22" ht="12.75" customHeight="1" x14ac:dyDescent="0.25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  <c r="P513" s="33"/>
      <c r="Q513" s="33"/>
      <c r="R513" s="33"/>
      <c r="S513" s="33"/>
      <c r="T513" s="33"/>
      <c r="U513" s="33"/>
      <c r="V513" s="33"/>
    </row>
    <row r="514" spans="1:22" ht="12.75" customHeight="1" x14ac:dyDescent="0.25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  <c r="P514" s="33"/>
      <c r="Q514" s="33"/>
      <c r="R514" s="33"/>
      <c r="S514" s="33"/>
      <c r="T514" s="33"/>
      <c r="U514" s="33"/>
      <c r="V514" s="33"/>
    </row>
    <row r="515" spans="1:22" ht="12.75" customHeight="1" x14ac:dyDescent="0.25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  <c r="P515" s="33"/>
      <c r="Q515" s="33"/>
      <c r="R515" s="33"/>
      <c r="S515" s="33"/>
      <c r="T515" s="33"/>
      <c r="U515" s="33"/>
      <c r="V515" s="33"/>
    </row>
    <row r="516" spans="1:22" ht="12.75" customHeight="1" x14ac:dyDescent="0.25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  <c r="P516" s="33"/>
      <c r="Q516" s="33"/>
      <c r="R516" s="33"/>
      <c r="S516" s="33"/>
      <c r="T516" s="33"/>
      <c r="U516" s="33"/>
      <c r="V516" s="33"/>
    </row>
    <row r="517" spans="1:22" ht="12.75" customHeight="1" x14ac:dyDescent="0.25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  <c r="P517" s="33"/>
      <c r="Q517" s="33"/>
      <c r="R517" s="33"/>
      <c r="S517" s="33"/>
      <c r="T517" s="33"/>
      <c r="U517" s="33"/>
      <c r="V517" s="33"/>
    </row>
    <row r="518" spans="1:22" ht="12.75" customHeight="1" x14ac:dyDescent="0.25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  <c r="P518" s="33"/>
      <c r="Q518" s="33"/>
      <c r="R518" s="33"/>
      <c r="S518" s="33"/>
      <c r="T518" s="33"/>
      <c r="U518" s="33"/>
      <c r="V518" s="33"/>
    </row>
    <row r="519" spans="1:22" ht="12.75" customHeight="1" x14ac:dyDescent="0.25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  <c r="P519" s="33"/>
      <c r="Q519" s="33"/>
      <c r="R519" s="33"/>
      <c r="S519" s="33"/>
      <c r="T519" s="33"/>
      <c r="U519" s="33"/>
      <c r="V519" s="33"/>
    </row>
    <row r="520" spans="1:22" ht="12.75" customHeight="1" x14ac:dyDescent="0.25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  <c r="P520" s="33"/>
      <c r="Q520" s="33"/>
      <c r="R520" s="33"/>
      <c r="S520" s="33"/>
      <c r="T520" s="33"/>
      <c r="U520" s="33"/>
      <c r="V520" s="33"/>
    </row>
    <row r="521" spans="1:22" ht="12.75" customHeight="1" x14ac:dyDescent="0.25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  <c r="P521" s="33"/>
      <c r="Q521" s="33"/>
      <c r="R521" s="33"/>
      <c r="S521" s="33"/>
      <c r="T521" s="33"/>
      <c r="U521" s="33"/>
      <c r="V521" s="33"/>
    </row>
    <row r="522" spans="1:22" ht="12.75" customHeight="1" x14ac:dyDescent="0.25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  <c r="P522" s="33"/>
      <c r="Q522" s="33"/>
      <c r="R522" s="33"/>
      <c r="S522" s="33"/>
      <c r="T522" s="33"/>
      <c r="U522" s="33"/>
      <c r="V522" s="33"/>
    </row>
    <row r="523" spans="1:22" ht="12.75" customHeight="1" x14ac:dyDescent="0.25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  <c r="P523" s="33"/>
      <c r="Q523" s="33"/>
      <c r="R523" s="33"/>
      <c r="S523" s="33"/>
      <c r="T523" s="33"/>
      <c r="U523" s="33"/>
      <c r="V523" s="33"/>
    </row>
    <row r="524" spans="1:22" ht="12.75" customHeight="1" x14ac:dyDescent="0.25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  <c r="P524" s="33"/>
      <c r="Q524" s="33"/>
      <c r="R524" s="33"/>
      <c r="S524" s="33"/>
      <c r="T524" s="33"/>
      <c r="U524" s="33"/>
      <c r="V524" s="33"/>
    </row>
    <row r="525" spans="1:22" ht="12.75" customHeight="1" x14ac:dyDescent="0.25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  <c r="P525" s="33"/>
      <c r="Q525" s="33"/>
      <c r="R525" s="33"/>
      <c r="S525" s="33"/>
      <c r="T525" s="33"/>
      <c r="U525" s="33"/>
      <c r="V525" s="33"/>
    </row>
    <row r="526" spans="1:22" ht="12.75" customHeight="1" x14ac:dyDescent="0.25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  <c r="P526" s="33"/>
      <c r="Q526" s="33"/>
      <c r="R526" s="33"/>
      <c r="S526" s="33"/>
      <c r="T526" s="33"/>
      <c r="U526" s="33"/>
      <c r="V526" s="33"/>
    </row>
    <row r="527" spans="1:22" ht="12.75" customHeight="1" x14ac:dyDescent="0.25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  <c r="P527" s="33"/>
      <c r="Q527" s="33"/>
      <c r="R527" s="33"/>
      <c r="S527" s="33"/>
      <c r="T527" s="33"/>
      <c r="U527" s="33"/>
      <c r="V527" s="33"/>
    </row>
    <row r="528" spans="1:22" ht="12.75" customHeight="1" x14ac:dyDescent="0.25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  <c r="P528" s="33"/>
      <c r="Q528" s="33"/>
      <c r="R528" s="33"/>
      <c r="S528" s="33"/>
      <c r="T528" s="33"/>
      <c r="U528" s="33"/>
      <c r="V528" s="33"/>
    </row>
    <row r="529" spans="1:22" ht="12.75" customHeight="1" x14ac:dyDescent="0.25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  <c r="P529" s="33"/>
      <c r="Q529" s="33"/>
      <c r="R529" s="33"/>
      <c r="S529" s="33"/>
      <c r="T529" s="33"/>
      <c r="U529" s="33"/>
      <c r="V529" s="33"/>
    </row>
    <row r="530" spans="1:22" ht="12.75" customHeight="1" x14ac:dyDescent="0.25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  <c r="P530" s="33"/>
      <c r="Q530" s="33"/>
      <c r="R530" s="33"/>
      <c r="S530" s="33"/>
      <c r="T530" s="33"/>
      <c r="U530" s="33"/>
      <c r="V530" s="33"/>
    </row>
    <row r="531" spans="1:22" ht="12.75" customHeight="1" x14ac:dyDescent="0.25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  <c r="P531" s="33"/>
      <c r="Q531" s="33"/>
      <c r="R531" s="33"/>
      <c r="S531" s="33"/>
      <c r="T531" s="33"/>
      <c r="U531" s="33"/>
      <c r="V531" s="33"/>
    </row>
    <row r="532" spans="1:22" ht="12.75" customHeight="1" x14ac:dyDescent="0.25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  <c r="P532" s="33"/>
      <c r="Q532" s="33"/>
      <c r="R532" s="33"/>
      <c r="S532" s="33"/>
      <c r="T532" s="33"/>
      <c r="U532" s="33"/>
      <c r="V532" s="33"/>
    </row>
    <row r="533" spans="1:22" ht="12.75" customHeight="1" x14ac:dyDescent="0.25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  <c r="P533" s="33"/>
      <c r="Q533" s="33"/>
      <c r="R533" s="33"/>
      <c r="S533" s="33"/>
      <c r="T533" s="33"/>
      <c r="U533" s="33"/>
      <c r="V533" s="33"/>
    </row>
    <row r="534" spans="1:22" ht="12.75" customHeight="1" x14ac:dyDescent="0.25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  <c r="P534" s="33"/>
      <c r="Q534" s="33"/>
      <c r="R534" s="33"/>
      <c r="S534" s="33"/>
      <c r="T534" s="33"/>
      <c r="U534" s="33"/>
      <c r="V534" s="33"/>
    </row>
    <row r="535" spans="1:22" ht="12.75" customHeight="1" x14ac:dyDescent="0.25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  <c r="P535" s="33"/>
      <c r="Q535" s="33"/>
      <c r="R535" s="33"/>
      <c r="S535" s="33"/>
      <c r="T535" s="33"/>
      <c r="U535" s="33"/>
      <c r="V535" s="33"/>
    </row>
    <row r="536" spans="1:22" ht="12.75" customHeight="1" x14ac:dyDescent="0.25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  <c r="P536" s="33"/>
      <c r="Q536" s="33"/>
      <c r="R536" s="33"/>
      <c r="S536" s="33"/>
      <c r="T536" s="33"/>
      <c r="U536" s="33"/>
      <c r="V536" s="33"/>
    </row>
    <row r="537" spans="1:22" ht="12.75" customHeight="1" x14ac:dyDescent="0.25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  <c r="P537" s="33"/>
      <c r="Q537" s="33"/>
      <c r="R537" s="33"/>
      <c r="S537" s="33"/>
      <c r="T537" s="33"/>
      <c r="U537" s="33"/>
      <c r="V537" s="33"/>
    </row>
    <row r="538" spans="1:22" ht="12.75" customHeight="1" x14ac:dyDescent="0.25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  <c r="P538" s="33"/>
      <c r="Q538" s="33"/>
      <c r="R538" s="33"/>
      <c r="S538" s="33"/>
      <c r="T538" s="33"/>
      <c r="U538" s="33"/>
      <c r="V538" s="33"/>
    </row>
    <row r="539" spans="1:22" ht="12.75" customHeight="1" x14ac:dyDescent="0.25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  <c r="P539" s="33"/>
      <c r="Q539" s="33"/>
      <c r="R539" s="33"/>
      <c r="S539" s="33"/>
      <c r="T539" s="33"/>
      <c r="U539" s="33"/>
      <c r="V539" s="33"/>
    </row>
    <row r="540" spans="1:22" ht="12.75" customHeight="1" x14ac:dyDescent="0.25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  <c r="P540" s="33"/>
      <c r="Q540" s="33"/>
      <c r="R540" s="33"/>
      <c r="S540" s="33"/>
      <c r="T540" s="33"/>
      <c r="U540" s="33"/>
      <c r="V540" s="33"/>
    </row>
    <row r="541" spans="1:22" ht="12.75" customHeight="1" x14ac:dyDescent="0.25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  <c r="P541" s="33"/>
      <c r="Q541" s="33"/>
      <c r="R541" s="33"/>
      <c r="S541" s="33"/>
      <c r="T541" s="33"/>
      <c r="U541" s="33"/>
      <c r="V541" s="33"/>
    </row>
    <row r="542" spans="1:22" ht="12.75" customHeight="1" x14ac:dyDescent="0.25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  <c r="P542" s="33"/>
      <c r="Q542" s="33"/>
      <c r="R542" s="33"/>
      <c r="S542" s="33"/>
      <c r="T542" s="33"/>
      <c r="U542" s="33"/>
      <c r="V542" s="33"/>
    </row>
    <row r="543" spans="1:22" ht="12.75" customHeight="1" x14ac:dyDescent="0.25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  <c r="P543" s="33"/>
      <c r="Q543" s="33"/>
      <c r="R543" s="33"/>
      <c r="S543" s="33"/>
      <c r="T543" s="33"/>
      <c r="U543" s="33"/>
      <c r="V543" s="33"/>
    </row>
    <row r="544" spans="1:22" ht="12.75" customHeight="1" x14ac:dyDescent="0.25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  <c r="P544" s="33"/>
      <c r="Q544" s="33"/>
      <c r="R544" s="33"/>
      <c r="S544" s="33"/>
      <c r="T544" s="33"/>
      <c r="U544" s="33"/>
      <c r="V544" s="33"/>
    </row>
    <row r="545" spans="1:22" ht="12.75" customHeight="1" x14ac:dyDescent="0.25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  <c r="P545" s="33"/>
      <c r="Q545" s="33"/>
      <c r="R545" s="33"/>
      <c r="S545" s="33"/>
      <c r="T545" s="33"/>
      <c r="U545" s="33"/>
      <c r="V545" s="33"/>
    </row>
    <row r="546" spans="1:22" ht="12.75" customHeight="1" x14ac:dyDescent="0.25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  <c r="P546" s="33"/>
      <c r="Q546" s="33"/>
      <c r="R546" s="33"/>
      <c r="S546" s="33"/>
      <c r="T546" s="33"/>
      <c r="U546" s="33"/>
      <c r="V546" s="33"/>
    </row>
    <row r="547" spans="1:22" ht="12.75" customHeight="1" x14ac:dyDescent="0.25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  <c r="P547" s="33"/>
      <c r="Q547" s="33"/>
      <c r="R547" s="33"/>
      <c r="S547" s="33"/>
      <c r="T547" s="33"/>
      <c r="U547" s="33"/>
      <c r="V547" s="33"/>
    </row>
    <row r="548" spans="1:22" ht="12.75" customHeight="1" x14ac:dyDescent="0.25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  <c r="P548" s="33"/>
      <c r="Q548" s="33"/>
      <c r="R548" s="33"/>
      <c r="S548" s="33"/>
      <c r="T548" s="33"/>
      <c r="U548" s="33"/>
      <c r="V548" s="33"/>
    </row>
    <row r="549" spans="1:22" ht="12.75" customHeight="1" x14ac:dyDescent="0.25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  <c r="P549" s="33"/>
      <c r="Q549" s="33"/>
      <c r="R549" s="33"/>
      <c r="S549" s="33"/>
      <c r="T549" s="33"/>
      <c r="U549" s="33"/>
      <c r="V549" s="33"/>
    </row>
    <row r="550" spans="1:22" ht="12.75" customHeight="1" x14ac:dyDescent="0.25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  <c r="P550" s="33"/>
      <c r="Q550" s="33"/>
      <c r="R550" s="33"/>
      <c r="S550" s="33"/>
      <c r="T550" s="33"/>
      <c r="U550" s="33"/>
      <c r="V550" s="33"/>
    </row>
    <row r="551" spans="1:22" ht="12.75" customHeight="1" x14ac:dyDescent="0.25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  <c r="P551" s="33"/>
      <c r="Q551" s="33"/>
      <c r="R551" s="33"/>
      <c r="S551" s="33"/>
      <c r="T551" s="33"/>
      <c r="U551" s="33"/>
      <c r="V551" s="33"/>
    </row>
    <row r="552" spans="1:22" ht="12.75" customHeight="1" x14ac:dyDescent="0.25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  <c r="P552" s="33"/>
      <c r="Q552" s="33"/>
      <c r="R552" s="33"/>
      <c r="S552" s="33"/>
      <c r="T552" s="33"/>
      <c r="U552" s="33"/>
      <c r="V552" s="33"/>
    </row>
    <row r="553" spans="1:22" ht="12.75" customHeight="1" x14ac:dyDescent="0.25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  <c r="P553" s="33"/>
      <c r="Q553" s="33"/>
      <c r="R553" s="33"/>
      <c r="S553" s="33"/>
      <c r="T553" s="33"/>
      <c r="U553" s="33"/>
      <c r="V553" s="33"/>
    </row>
    <row r="554" spans="1:22" ht="12.75" customHeight="1" x14ac:dyDescent="0.25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  <c r="P554" s="33"/>
      <c r="Q554" s="33"/>
      <c r="R554" s="33"/>
      <c r="S554" s="33"/>
      <c r="T554" s="33"/>
      <c r="U554" s="33"/>
      <c r="V554" s="33"/>
    </row>
    <row r="555" spans="1:22" ht="12.75" customHeight="1" x14ac:dyDescent="0.25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  <c r="P555" s="33"/>
      <c r="Q555" s="33"/>
      <c r="R555" s="33"/>
      <c r="S555" s="33"/>
      <c r="T555" s="33"/>
      <c r="U555" s="33"/>
      <c r="V555" s="33"/>
    </row>
    <row r="556" spans="1:22" ht="12.75" customHeight="1" x14ac:dyDescent="0.25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  <c r="P556" s="33"/>
      <c r="Q556" s="33"/>
      <c r="R556" s="33"/>
      <c r="S556" s="33"/>
      <c r="T556" s="33"/>
      <c r="U556" s="33"/>
      <c r="V556" s="33"/>
    </row>
    <row r="557" spans="1:22" ht="12.75" customHeight="1" x14ac:dyDescent="0.25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  <c r="P557" s="33"/>
      <c r="Q557" s="33"/>
      <c r="R557" s="33"/>
      <c r="S557" s="33"/>
      <c r="T557" s="33"/>
      <c r="U557" s="33"/>
      <c r="V557" s="33"/>
    </row>
    <row r="558" spans="1:22" ht="12.75" customHeight="1" x14ac:dyDescent="0.25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  <c r="P558" s="33"/>
      <c r="Q558" s="33"/>
      <c r="R558" s="33"/>
      <c r="S558" s="33"/>
      <c r="T558" s="33"/>
      <c r="U558" s="33"/>
      <c r="V558" s="33"/>
    </row>
    <row r="559" spans="1:22" ht="12.75" customHeight="1" x14ac:dyDescent="0.25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  <c r="P559" s="33"/>
      <c r="Q559" s="33"/>
      <c r="R559" s="33"/>
      <c r="S559" s="33"/>
      <c r="T559" s="33"/>
      <c r="U559" s="33"/>
      <c r="V559" s="33"/>
    </row>
    <row r="560" spans="1:22" ht="12.75" customHeight="1" x14ac:dyDescent="0.25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  <c r="P560" s="33"/>
      <c r="Q560" s="33"/>
      <c r="R560" s="33"/>
      <c r="S560" s="33"/>
      <c r="T560" s="33"/>
      <c r="U560" s="33"/>
      <c r="V560" s="33"/>
    </row>
    <row r="561" spans="1:22" ht="12.75" customHeight="1" x14ac:dyDescent="0.25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  <c r="P561" s="33"/>
      <c r="Q561" s="33"/>
      <c r="R561" s="33"/>
      <c r="S561" s="33"/>
      <c r="T561" s="33"/>
      <c r="U561" s="33"/>
      <c r="V561" s="33"/>
    </row>
    <row r="562" spans="1:22" ht="12.75" customHeight="1" x14ac:dyDescent="0.25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  <c r="P562" s="33"/>
      <c r="Q562" s="33"/>
      <c r="R562" s="33"/>
      <c r="S562" s="33"/>
      <c r="T562" s="33"/>
      <c r="U562" s="33"/>
      <c r="V562" s="33"/>
    </row>
    <row r="563" spans="1:22" ht="12.75" customHeight="1" x14ac:dyDescent="0.25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  <c r="P563" s="33"/>
      <c r="Q563" s="33"/>
      <c r="R563" s="33"/>
      <c r="S563" s="33"/>
      <c r="T563" s="33"/>
      <c r="U563" s="33"/>
      <c r="V563" s="33"/>
    </row>
    <row r="564" spans="1:22" ht="12.75" customHeight="1" x14ac:dyDescent="0.25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  <c r="P564" s="33"/>
      <c r="Q564" s="33"/>
      <c r="R564" s="33"/>
      <c r="S564" s="33"/>
      <c r="T564" s="33"/>
      <c r="U564" s="33"/>
      <c r="V564" s="33"/>
    </row>
    <row r="565" spans="1:22" ht="12.75" customHeight="1" x14ac:dyDescent="0.25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  <c r="P565" s="33"/>
      <c r="Q565" s="33"/>
      <c r="R565" s="33"/>
      <c r="S565" s="33"/>
      <c r="T565" s="33"/>
      <c r="U565" s="33"/>
      <c r="V565" s="33"/>
    </row>
    <row r="566" spans="1:22" ht="12.75" customHeight="1" x14ac:dyDescent="0.25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  <c r="P566" s="33"/>
      <c r="Q566" s="33"/>
      <c r="R566" s="33"/>
      <c r="S566" s="33"/>
      <c r="T566" s="33"/>
      <c r="U566" s="33"/>
      <c r="V566" s="33"/>
    </row>
    <row r="567" spans="1:22" ht="12.75" customHeight="1" x14ac:dyDescent="0.25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  <c r="P567" s="33"/>
      <c r="Q567" s="33"/>
      <c r="R567" s="33"/>
      <c r="S567" s="33"/>
      <c r="T567" s="33"/>
      <c r="U567" s="33"/>
      <c r="V567" s="33"/>
    </row>
    <row r="568" spans="1:22" ht="12.75" customHeight="1" x14ac:dyDescent="0.25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  <c r="P568" s="33"/>
      <c r="Q568" s="33"/>
      <c r="R568" s="33"/>
      <c r="S568" s="33"/>
      <c r="T568" s="33"/>
      <c r="U568" s="33"/>
      <c r="V568" s="33"/>
    </row>
    <row r="569" spans="1:22" ht="12.75" customHeight="1" x14ac:dyDescent="0.25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  <c r="P569" s="33"/>
      <c r="Q569" s="33"/>
      <c r="R569" s="33"/>
      <c r="S569" s="33"/>
      <c r="T569" s="33"/>
      <c r="U569" s="33"/>
      <c r="V569" s="33"/>
    </row>
    <row r="570" spans="1:22" ht="12.75" customHeight="1" x14ac:dyDescent="0.25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  <c r="P570" s="33"/>
      <c r="Q570" s="33"/>
      <c r="R570" s="33"/>
      <c r="S570" s="33"/>
      <c r="T570" s="33"/>
      <c r="U570" s="33"/>
      <c r="V570" s="33"/>
    </row>
    <row r="571" spans="1:22" ht="12.75" customHeight="1" x14ac:dyDescent="0.25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  <c r="P571" s="33"/>
      <c r="Q571" s="33"/>
      <c r="R571" s="33"/>
      <c r="S571" s="33"/>
      <c r="T571" s="33"/>
      <c r="U571" s="33"/>
      <c r="V571" s="33"/>
    </row>
    <row r="572" spans="1:22" ht="12.75" customHeight="1" x14ac:dyDescent="0.25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  <c r="P572" s="33"/>
      <c r="Q572" s="33"/>
      <c r="R572" s="33"/>
      <c r="S572" s="33"/>
      <c r="T572" s="33"/>
      <c r="U572" s="33"/>
      <c r="V572" s="33"/>
    </row>
    <row r="573" spans="1:22" ht="12.75" customHeight="1" x14ac:dyDescent="0.25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  <c r="P573" s="33"/>
      <c r="Q573" s="33"/>
      <c r="R573" s="33"/>
      <c r="S573" s="33"/>
      <c r="T573" s="33"/>
      <c r="U573" s="33"/>
      <c r="V573" s="33"/>
    </row>
    <row r="574" spans="1:22" ht="12.75" customHeight="1" x14ac:dyDescent="0.25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  <c r="P574" s="33"/>
      <c r="Q574" s="33"/>
      <c r="R574" s="33"/>
      <c r="S574" s="33"/>
      <c r="T574" s="33"/>
      <c r="U574" s="33"/>
      <c r="V574" s="33"/>
    </row>
    <row r="575" spans="1:22" ht="12.75" customHeight="1" x14ac:dyDescent="0.25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  <c r="P575" s="33"/>
      <c r="Q575" s="33"/>
      <c r="R575" s="33"/>
      <c r="S575" s="33"/>
      <c r="T575" s="33"/>
      <c r="U575" s="33"/>
      <c r="V575" s="33"/>
    </row>
    <row r="576" spans="1:22" ht="12.75" customHeight="1" x14ac:dyDescent="0.25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  <c r="P576" s="33"/>
      <c r="Q576" s="33"/>
      <c r="R576" s="33"/>
      <c r="S576" s="33"/>
      <c r="T576" s="33"/>
      <c r="U576" s="33"/>
      <c r="V576" s="33"/>
    </row>
    <row r="577" spans="1:22" ht="12.75" customHeight="1" x14ac:dyDescent="0.25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  <c r="P577" s="33"/>
      <c r="Q577" s="33"/>
      <c r="R577" s="33"/>
      <c r="S577" s="33"/>
      <c r="T577" s="33"/>
      <c r="U577" s="33"/>
      <c r="V577" s="33"/>
    </row>
    <row r="578" spans="1:22" ht="12.75" customHeight="1" x14ac:dyDescent="0.25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  <c r="P578" s="33"/>
      <c r="Q578" s="33"/>
      <c r="R578" s="33"/>
      <c r="S578" s="33"/>
      <c r="T578" s="33"/>
      <c r="U578" s="33"/>
      <c r="V578" s="33"/>
    </row>
    <row r="579" spans="1:22" ht="12.75" customHeight="1" x14ac:dyDescent="0.25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  <c r="P579" s="33"/>
      <c r="Q579" s="33"/>
      <c r="R579" s="33"/>
      <c r="S579" s="33"/>
      <c r="T579" s="33"/>
      <c r="U579" s="33"/>
      <c r="V579" s="33"/>
    </row>
    <row r="580" spans="1:22" ht="12.75" customHeight="1" x14ac:dyDescent="0.25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  <c r="P580" s="33"/>
      <c r="Q580" s="33"/>
      <c r="R580" s="33"/>
      <c r="S580" s="33"/>
      <c r="T580" s="33"/>
      <c r="U580" s="33"/>
      <c r="V580" s="33"/>
    </row>
    <row r="581" spans="1:22" ht="12.75" customHeight="1" x14ac:dyDescent="0.25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  <c r="P581" s="33"/>
      <c r="Q581" s="33"/>
      <c r="R581" s="33"/>
      <c r="S581" s="33"/>
      <c r="T581" s="33"/>
      <c r="U581" s="33"/>
      <c r="V581" s="33"/>
    </row>
    <row r="582" spans="1:22" ht="12.75" customHeight="1" x14ac:dyDescent="0.25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  <c r="P582" s="33"/>
      <c r="Q582" s="33"/>
      <c r="R582" s="33"/>
      <c r="S582" s="33"/>
      <c r="T582" s="33"/>
      <c r="U582" s="33"/>
      <c r="V582" s="33"/>
    </row>
    <row r="583" spans="1:22" ht="12.75" customHeight="1" x14ac:dyDescent="0.25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  <c r="P583" s="33"/>
      <c r="Q583" s="33"/>
      <c r="R583" s="33"/>
      <c r="S583" s="33"/>
      <c r="T583" s="33"/>
      <c r="U583" s="33"/>
      <c r="V583" s="33"/>
    </row>
    <row r="584" spans="1:22" ht="12.75" customHeight="1" x14ac:dyDescent="0.25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  <c r="P584" s="33"/>
      <c r="Q584" s="33"/>
      <c r="R584" s="33"/>
      <c r="S584" s="33"/>
      <c r="T584" s="33"/>
      <c r="U584" s="33"/>
      <c r="V584" s="33"/>
    </row>
    <row r="585" spans="1:22" ht="12.75" customHeight="1" x14ac:dyDescent="0.25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  <c r="P585" s="33"/>
      <c r="Q585" s="33"/>
      <c r="R585" s="33"/>
      <c r="S585" s="33"/>
      <c r="T585" s="33"/>
      <c r="U585" s="33"/>
      <c r="V585" s="33"/>
    </row>
    <row r="586" spans="1:22" ht="12.75" customHeight="1" x14ac:dyDescent="0.25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  <c r="P586" s="33"/>
      <c r="Q586" s="33"/>
      <c r="R586" s="33"/>
      <c r="S586" s="33"/>
      <c r="T586" s="33"/>
      <c r="U586" s="33"/>
      <c r="V586" s="33"/>
    </row>
    <row r="587" spans="1:22" ht="12.75" customHeight="1" x14ac:dyDescent="0.25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  <c r="P587" s="33"/>
      <c r="Q587" s="33"/>
      <c r="R587" s="33"/>
      <c r="S587" s="33"/>
      <c r="T587" s="33"/>
      <c r="U587" s="33"/>
      <c r="V587" s="33"/>
    </row>
    <row r="588" spans="1:22" ht="12.75" customHeight="1" x14ac:dyDescent="0.25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  <c r="P588" s="33"/>
      <c r="Q588" s="33"/>
      <c r="R588" s="33"/>
      <c r="S588" s="33"/>
      <c r="T588" s="33"/>
      <c r="U588" s="33"/>
      <c r="V588" s="33"/>
    </row>
    <row r="589" spans="1:22" ht="12.75" customHeight="1" x14ac:dyDescent="0.25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  <c r="P589" s="33"/>
      <c r="Q589" s="33"/>
      <c r="R589" s="33"/>
      <c r="S589" s="33"/>
      <c r="T589" s="33"/>
      <c r="U589" s="33"/>
      <c r="V589" s="33"/>
    </row>
    <row r="590" spans="1:22" ht="12.75" customHeight="1" x14ac:dyDescent="0.25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  <c r="P590" s="33"/>
      <c r="Q590" s="33"/>
      <c r="R590" s="33"/>
      <c r="S590" s="33"/>
      <c r="T590" s="33"/>
      <c r="U590" s="33"/>
      <c r="V590" s="33"/>
    </row>
    <row r="591" spans="1:22" ht="12.75" customHeight="1" x14ac:dyDescent="0.25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  <c r="P591" s="33"/>
      <c r="Q591" s="33"/>
      <c r="R591" s="33"/>
      <c r="S591" s="33"/>
      <c r="T591" s="33"/>
      <c r="U591" s="33"/>
      <c r="V591" s="33"/>
    </row>
    <row r="592" spans="1:22" ht="12.75" customHeight="1" x14ac:dyDescent="0.25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  <c r="P592" s="33"/>
      <c r="Q592" s="33"/>
      <c r="R592" s="33"/>
      <c r="S592" s="33"/>
      <c r="T592" s="33"/>
      <c r="U592" s="33"/>
      <c r="V592" s="33"/>
    </row>
    <row r="593" spans="1:22" ht="12.75" customHeight="1" x14ac:dyDescent="0.25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  <c r="P593" s="33"/>
      <c r="Q593" s="33"/>
      <c r="R593" s="33"/>
      <c r="S593" s="33"/>
      <c r="T593" s="33"/>
      <c r="U593" s="33"/>
      <c r="V593" s="33"/>
    </row>
    <row r="594" spans="1:22" ht="12.75" customHeight="1" x14ac:dyDescent="0.25">
      <c r="A594" s="33"/>
      <c r="B594" s="33"/>
      <c r="C594" s="33"/>
      <c r="D594" s="33"/>
      <c r="E594" s="33"/>
      <c r="F594" s="33"/>
      <c r="G594" s="33"/>
      <c r="H594" s="33"/>
      <c r="I594" s="33"/>
      <c r="J594" s="33"/>
      <c r="K594" s="33"/>
      <c r="L594" s="33"/>
      <c r="M594" s="33"/>
      <c r="N594" s="33"/>
      <c r="O594" s="33"/>
      <c r="P594" s="33"/>
      <c r="Q594" s="33"/>
      <c r="R594" s="33"/>
      <c r="S594" s="33"/>
      <c r="T594" s="33"/>
      <c r="U594" s="33"/>
      <c r="V594" s="33"/>
    </row>
    <row r="595" spans="1:22" ht="12.75" customHeight="1" x14ac:dyDescent="0.25">
      <c r="A595" s="33"/>
      <c r="B595" s="33"/>
      <c r="C595" s="33"/>
      <c r="D595" s="33"/>
      <c r="E595" s="33"/>
      <c r="F595" s="33"/>
      <c r="G595" s="33"/>
      <c r="H595" s="33"/>
      <c r="I595" s="33"/>
      <c r="J595" s="33"/>
      <c r="K595" s="33"/>
      <c r="L595" s="33"/>
      <c r="M595" s="33"/>
      <c r="N595" s="33"/>
      <c r="O595" s="33"/>
      <c r="P595" s="33"/>
      <c r="Q595" s="33"/>
      <c r="R595" s="33"/>
      <c r="S595" s="33"/>
      <c r="T595" s="33"/>
      <c r="U595" s="33"/>
      <c r="V595" s="33"/>
    </row>
    <row r="596" spans="1:22" ht="12.75" customHeight="1" x14ac:dyDescent="0.25">
      <c r="A596" s="33"/>
      <c r="B596" s="33"/>
      <c r="C596" s="33"/>
      <c r="D596" s="33"/>
      <c r="E596" s="33"/>
      <c r="F596" s="33"/>
      <c r="G596" s="33"/>
      <c r="H596" s="33"/>
      <c r="I596" s="33"/>
      <c r="J596" s="33"/>
      <c r="K596" s="33"/>
      <c r="L596" s="33"/>
      <c r="M596" s="33"/>
      <c r="N596" s="33"/>
      <c r="O596" s="33"/>
      <c r="P596" s="33"/>
      <c r="Q596" s="33"/>
      <c r="R596" s="33"/>
      <c r="S596" s="33"/>
      <c r="T596" s="33"/>
      <c r="U596" s="33"/>
      <c r="V596" s="33"/>
    </row>
    <row r="597" spans="1:22" ht="12.75" customHeight="1" x14ac:dyDescent="0.25">
      <c r="A597" s="33"/>
      <c r="B597" s="33"/>
      <c r="C597" s="33"/>
      <c r="D597" s="33"/>
      <c r="E597" s="33"/>
      <c r="F597" s="33"/>
      <c r="G597" s="33"/>
      <c r="H597" s="33"/>
      <c r="I597" s="33"/>
      <c r="J597" s="33"/>
      <c r="K597" s="33"/>
      <c r="L597" s="33"/>
      <c r="M597" s="33"/>
      <c r="N597" s="33"/>
      <c r="O597" s="33"/>
      <c r="P597" s="33"/>
      <c r="Q597" s="33"/>
      <c r="R597" s="33"/>
      <c r="S597" s="33"/>
      <c r="T597" s="33"/>
      <c r="U597" s="33"/>
      <c r="V597" s="33"/>
    </row>
    <row r="598" spans="1:22" ht="12.75" customHeight="1" x14ac:dyDescent="0.25">
      <c r="A598" s="33"/>
      <c r="B598" s="33"/>
      <c r="C598" s="33"/>
      <c r="D598" s="33"/>
      <c r="E598" s="33"/>
      <c r="F598" s="33"/>
      <c r="G598" s="33"/>
      <c r="H598" s="33"/>
      <c r="I598" s="33"/>
      <c r="J598" s="33"/>
      <c r="K598" s="33"/>
      <c r="L598" s="33"/>
      <c r="M598" s="33"/>
      <c r="N598" s="33"/>
      <c r="O598" s="33"/>
      <c r="P598" s="33"/>
      <c r="Q598" s="33"/>
      <c r="R598" s="33"/>
      <c r="S598" s="33"/>
      <c r="T598" s="33"/>
      <c r="U598" s="33"/>
      <c r="V598" s="33"/>
    </row>
    <row r="599" spans="1:22" ht="12.75" customHeight="1" x14ac:dyDescent="0.25">
      <c r="A599" s="33"/>
      <c r="B599" s="33"/>
      <c r="C599" s="33"/>
      <c r="D599" s="33"/>
      <c r="E599" s="33"/>
      <c r="F599" s="33"/>
      <c r="G599" s="33"/>
      <c r="H599" s="33"/>
      <c r="I599" s="33"/>
      <c r="J599" s="33"/>
      <c r="K599" s="33"/>
      <c r="L599" s="33"/>
      <c r="M599" s="33"/>
      <c r="N599" s="33"/>
      <c r="O599" s="33"/>
      <c r="P599" s="33"/>
      <c r="Q599" s="33"/>
      <c r="R599" s="33"/>
      <c r="S599" s="33"/>
      <c r="T599" s="33"/>
      <c r="U599" s="33"/>
      <c r="V599" s="33"/>
    </row>
    <row r="600" spans="1:22" ht="12.75" customHeight="1" x14ac:dyDescent="0.25">
      <c r="A600" s="33"/>
      <c r="B600" s="33"/>
      <c r="C600" s="33"/>
      <c r="D600" s="33"/>
      <c r="E600" s="33"/>
      <c r="F600" s="33"/>
      <c r="G600" s="33"/>
      <c r="H600" s="33"/>
      <c r="I600" s="33"/>
      <c r="J600" s="33"/>
      <c r="K600" s="33"/>
      <c r="L600" s="33"/>
      <c r="M600" s="33"/>
      <c r="N600" s="33"/>
      <c r="O600" s="33"/>
      <c r="P600" s="33"/>
      <c r="Q600" s="33"/>
      <c r="R600" s="33"/>
      <c r="S600" s="33"/>
      <c r="T600" s="33"/>
      <c r="U600" s="33"/>
      <c r="V600" s="33"/>
    </row>
    <row r="601" spans="1:22" ht="12.75" customHeight="1" x14ac:dyDescent="0.25">
      <c r="A601" s="33"/>
      <c r="B601" s="33"/>
      <c r="C601" s="33"/>
      <c r="D601" s="33"/>
      <c r="E601" s="33"/>
      <c r="F601" s="33"/>
      <c r="G601" s="33"/>
      <c r="H601" s="33"/>
      <c r="I601" s="33"/>
      <c r="J601" s="33"/>
      <c r="K601" s="33"/>
      <c r="L601" s="33"/>
      <c r="M601" s="33"/>
      <c r="N601" s="33"/>
      <c r="O601" s="33"/>
      <c r="P601" s="33"/>
      <c r="Q601" s="33"/>
      <c r="R601" s="33"/>
      <c r="S601" s="33"/>
      <c r="T601" s="33"/>
      <c r="U601" s="33"/>
      <c r="V601" s="33"/>
    </row>
    <row r="602" spans="1:22" ht="12.75" customHeight="1" x14ac:dyDescent="0.25">
      <c r="A602" s="33"/>
      <c r="B602" s="33"/>
      <c r="C602" s="33"/>
      <c r="D602" s="33"/>
      <c r="E602" s="33"/>
      <c r="F602" s="33"/>
      <c r="G602" s="33"/>
      <c r="H602" s="33"/>
      <c r="I602" s="33"/>
      <c r="J602" s="33"/>
      <c r="K602" s="33"/>
      <c r="L602" s="33"/>
      <c r="M602" s="33"/>
      <c r="N602" s="33"/>
      <c r="O602" s="33"/>
      <c r="P602" s="33"/>
      <c r="Q602" s="33"/>
      <c r="R602" s="33"/>
      <c r="S602" s="33"/>
      <c r="T602" s="33"/>
      <c r="U602" s="33"/>
      <c r="V602" s="33"/>
    </row>
    <row r="603" spans="1:22" ht="12.75" customHeight="1" x14ac:dyDescent="0.25">
      <c r="A603" s="33"/>
      <c r="B603" s="33"/>
      <c r="C603" s="33"/>
      <c r="D603" s="33"/>
      <c r="E603" s="33"/>
      <c r="F603" s="33"/>
      <c r="G603" s="33"/>
      <c r="H603" s="33"/>
      <c r="I603" s="33"/>
      <c r="J603" s="33"/>
      <c r="K603" s="33"/>
      <c r="L603" s="33"/>
      <c r="M603" s="33"/>
      <c r="N603" s="33"/>
      <c r="O603" s="33"/>
      <c r="P603" s="33"/>
      <c r="Q603" s="33"/>
      <c r="R603" s="33"/>
      <c r="S603" s="33"/>
      <c r="T603" s="33"/>
      <c r="U603" s="33"/>
      <c r="V603" s="33"/>
    </row>
    <row r="604" spans="1:22" ht="12.75" customHeight="1" x14ac:dyDescent="0.25">
      <c r="A604" s="33"/>
      <c r="B604" s="33"/>
      <c r="C604" s="33"/>
      <c r="D604" s="33"/>
      <c r="E604" s="33"/>
      <c r="F604" s="33"/>
      <c r="G604" s="33"/>
      <c r="H604" s="33"/>
      <c r="I604" s="33"/>
      <c r="J604" s="33"/>
      <c r="K604" s="33"/>
      <c r="L604" s="33"/>
      <c r="M604" s="33"/>
      <c r="N604" s="33"/>
      <c r="O604" s="33"/>
      <c r="P604" s="33"/>
      <c r="Q604" s="33"/>
      <c r="R604" s="33"/>
      <c r="S604" s="33"/>
      <c r="T604" s="33"/>
      <c r="U604" s="33"/>
      <c r="V604" s="33"/>
    </row>
    <row r="605" spans="1:22" ht="12.75" customHeight="1" x14ac:dyDescent="0.25">
      <c r="A605" s="33"/>
      <c r="B605" s="33"/>
      <c r="C605" s="33"/>
      <c r="D605" s="33"/>
      <c r="E605" s="33"/>
      <c r="F605" s="33"/>
      <c r="G605" s="33"/>
      <c r="H605" s="33"/>
      <c r="I605" s="33"/>
      <c r="J605" s="33"/>
      <c r="K605" s="33"/>
      <c r="L605" s="33"/>
      <c r="M605" s="33"/>
      <c r="N605" s="33"/>
      <c r="O605" s="33"/>
      <c r="P605" s="33"/>
      <c r="Q605" s="33"/>
      <c r="R605" s="33"/>
      <c r="S605" s="33"/>
      <c r="T605" s="33"/>
      <c r="U605" s="33"/>
      <c r="V605" s="33"/>
    </row>
    <row r="606" spans="1:22" ht="12.75" customHeight="1" x14ac:dyDescent="0.25">
      <c r="A606" s="33"/>
      <c r="B606" s="33"/>
      <c r="C606" s="33"/>
      <c r="D606" s="33"/>
      <c r="E606" s="33"/>
      <c r="F606" s="33"/>
      <c r="G606" s="33"/>
      <c r="H606" s="33"/>
      <c r="I606" s="33"/>
      <c r="J606" s="33"/>
      <c r="K606" s="33"/>
      <c r="L606" s="33"/>
      <c r="M606" s="33"/>
      <c r="N606" s="33"/>
      <c r="O606" s="33"/>
      <c r="P606" s="33"/>
      <c r="Q606" s="33"/>
      <c r="R606" s="33"/>
      <c r="S606" s="33"/>
      <c r="T606" s="33"/>
      <c r="U606" s="33"/>
      <c r="V606" s="33"/>
    </row>
    <row r="607" spans="1:22" ht="12.75" customHeight="1" x14ac:dyDescent="0.25">
      <c r="A607" s="33"/>
      <c r="B607" s="33"/>
      <c r="C607" s="33"/>
      <c r="D607" s="33"/>
      <c r="E607" s="33"/>
      <c r="F607" s="33"/>
      <c r="G607" s="33"/>
      <c r="H607" s="33"/>
      <c r="I607" s="33"/>
      <c r="J607" s="33"/>
      <c r="K607" s="33"/>
      <c r="L607" s="33"/>
      <c r="M607" s="33"/>
      <c r="N607" s="33"/>
      <c r="O607" s="33"/>
      <c r="P607" s="33"/>
      <c r="Q607" s="33"/>
      <c r="R607" s="33"/>
      <c r="S607" s="33"/>
      <c r="T607" s="33"/>
      <c r="U607" s="33"/>
      <c r="V607" s="33"/>
    </row>
    <row r="608" spans="1:22" ht="12.75" customHeight="1" x14ac:dyDescent="0.25">
      <c r="A608" s="33"/>
      <c r="B608" s="33"/>
      <c r="C608" s="33"/>
      <c r="D608" s="33"/>
      <c r="E608" s="33"/>
      <c r="F608" s="33"/>
      <c r="G608" s="33"/>
      <c r="H608" s="33"/>
      <c r="I608" s="33"/>
      <c r="J608" s="33"/>
      <c r="K608" s="33"/>
      <c r="L608" s="33"/>
      <c r="M608" s="33"/>
      <c r="N608" s="33"/>
      <c r="O608" s="33"/>
      <c r="P608" s="33"/>
      <c r="Q608" s="33"/>
      <c r="R608" s="33"/>
      <c r="S608" s="33"/>
      <c r="T608" s="33"/>
      <c r="U608" s="33"/>
      <c r="V608" s="33"/>
    </row>
    <row r="609" spans="1:22" ht="12.75" customHeight="1" x14ac:dyDescent="0.25">
      <c r="A609" s="33"/>
      <c r="B609" s="33"/>
      <c r="C609" s="33"/>
      <c r="D609" s="33"/>
      <c r="E609" s="33"/>
      <c r="F609" s="33"/>
      <c r="G609" s="33"/>
      <c r="H609" s="33"/>
      <c r="I609" s="33"/>
      <c r="J609" s="33"/>
      <c r="K609" s="33"/>
      <c r="L609" s="33"/>
      <c r="M609" s="33"/>
      <c r="N609" s="33"/>
      <c r="O609" s="33"/>
      <c r="P609" s="33"/>
      <c r="Q609" s="33"/>
      <c r="R609" s="33"/>
      <c r="S609" s="33"/>
      <c r="T609" s="33"/>
      <c r="U609" s="33"/>
      <c r="V609" s="33"/>
    </row>
    <row r="610" spans="1:22" ht="12.75" customHeight="1" x14ac:dyDescent="0.25">
      <c r="A610" s="33"/>
      <c r="B610" s="33"/>
      <c r="C610" s="33"/>
      <c r="D610" s="33"/>
      <c r="E610" s="33"/>
      <c r="F610" s="33"/>
      <c r="G610" s="33"/>
      <c r="H610" s="33"/>
      <c r="I610" s="33"/>
      <c r="J610" s="33"/>
      <c r="K610" s="33"/>
      <c r="L610" s="33"/>
      <c r="M610" s="33"/>
      <c r="N610" s="33"/>
      <c r="O610" s="33"/>
      <c r="P610" s="33"/>
      <c r="Q610" s="33"/>
      <c r="R610" s="33"/>
      <c r="S610" s="33"/>
      <c r="T610" s="33"/>
      <c r="U610" s="33"/>
      <c r="V610" s="33"/>
    </row>
    <row r="611" spans="1:22" ht="12.75" customHeight="1" x14ac:dyDescent="0.25">
      <c r="A611" s="33"/>
      <c r="B611" s="33"/>
      <c r="C611" s="33"/>
      <c r="D611" s="33"/>
      <c r="E611" s="33"/>
      <c r="F611" s="33"/>
      <c r="G611" s="33"/>
      <c r="H611" s="33"/>
      <c r="I611" s="33"/>
      <c r="J611" s="33"/>
      <c r="K611" s="33"/>
      <c r="L611" s="33"/>
      <c r="M611" s="33"/>
      <c r="N611" s="33"/>
      <c r="O611" s="33"/>
      <c r="P611" s="33"/>
      <c r="Q611" s="33"/>
      <c r="R611" s="33"/>
      <c r="S611" s="33"/>
      <c r="T611" s="33"/>
      <c r="U611" s="33"/>
      <c r="V611" s="33"/>
    </row>
    <row r="612" spans="1:22" ht="12.75" customHeight="1" x14ac:dyDescent="0.25">
      <c r="A612" s="33"/>
      <c r="B612" s="33"/>
      <c r="C612" s="33"/>
      <c r="D612" s="33"/>
      <c r="E612" s="33"/>
      <c r="F612" s="33"/>
      <c r="G612" s="33"/>
      <c r="H612" s="33"/>
      <c r="I612" s="33"/>
      <c r="J612" s="33"/>
      <c r="K612" s="33"/>
      <c r="L612" s="33"/>
      <c r="M612" s="33"/>
      <c r="N612" s="33"/>
      <c r="O612" s="33"/>
      <c r="P612" s="33"/>
      <c r="Q612" s="33"/>
      <c r="R612" s="33"/>
      <c r="S612" s="33"/>
      <c r="T612" s="33"/>
      <c r="U612" s="33"/>
      <c r="V612" s="33"/>
    </row>
    <row r="613" spans="1:22" ht="12.75" customHeight="1" x14ac:dyDescent="0.25">
      <c r="A613" s="33"/>
      <c r="B613" s="33"/>
      <c r="C613" s="33"/>
      <c r="D613" s="33"/>
      <c r="E613" s="33"/>
      <c r="F613" s="33"/>
      <c r="G613" s="33"/>
      <c r="H613" s="33"/>
      <c r="I613" s="33"/>
      <c r="J613" s="33"/>
      <c r="K613" s="33"/>
      <c r="L613" s="33"/>
      <c r="M613" s="33"/>
      <c r="N613" s="33"/>
      <c r="O613" s="33"/>
      <c r="P613" s="33"/>
      <c r="Q613" s="33"/>
      <c r="R613" s="33"/>
      <c r="S613" s="33"/>
      <c r="T613" s="33"/>
      <c r="U613" s="33"/>
      <c r="V613" s="33"/>
    </row>
    <row r="614" spans="1:22" ht="12.75" customHeight="1" x14ac:dyDescent="0.25">
      <c r="A614" s="33"/>
      <c r="B614" s="33"/>
      <c r="C614" s="33"/>
      <c r="D614" s="33"/>
      <c r="E614" s="33"/>
      <c r="F614" s="33"/>
      <c r="G614" s="33"/>
      <c r="H614" s="33"/>
      <c r="I614" s="33"/>
      <c r="J614" s="33"/>
      <c r="K614" s="33"/>
      <c r="L614" s="33"/>
      <c r="M614" s="33"/>
      <c r="N614" s="33"/>
      <c r="O614" s="33"/>
      <c r="P614" s="33"/>
      <c r="Q614" s="33"/>
      <c r="R614" s="33"/>
      <c r="S614" s="33"/>
      <c r="T614" s="33"/>
      <c r="U614" s="33"/>
      <c r="V614" s="33"/>
    </row>
    <row r="615" spans="1:22" ht="12.75" customHeight="1" x14ac:dyDescent="0.25">
      <c r="A615" s="33"/>
      <c r="B615" s="33"/>
      <c r="C615" s="33"/>
      <c r="D615" s="33"/>
      <c r="E615" s="33"/>
      <c r="F615" s="33"/>
      <c r="G615" s="33"/>
      <c r="H615" s="33"/>
      <c r="I615" s="33"/>
      <c r="J615" s="33"/>
      <c r="K615" s="33"/>
      <c r="L615" s="33"/>
      <c r="M615" s="33"/>
      <c r="N615" s="33"/>
      <c r="O615" s="33"/>
      <c r="P615" s="33"/>
      <c r="Q615" s="33"/>
      <c r="R615" s="33"/>
      <c r="S615" s="33"/>
      <c r="T615" s="33"/>
      <c r="U615" s="33"/>
      <c r="V615" s="33"/>
    </row>
    <row r="616" spans="1:22" ht="12.75" customHeight="1" x14ac:dyDescent="0.25">
      <c r="A616" s="33"/>
      <c r="B616" s="33"/>
      <c r="C616" s="33"/>
      <c r="D616" s="33"/>
      <c r="E616" s="33"/>
      <c r="F616" s="33"/>
      <c r="G616" s="33"/>
      <c r="H616" s="33"/>
      <c r="I616" s="33"/>
      <c r="J616" s="33"/>
      <c r="K616" s="33"/>
      <c r="L616" s="33"/>
      <c r="M616" s="33"/>
      <c r="N616" s="33"/>
      <c r="O616" s="33"/>
      <c r="P616" s="33"/>
      <c r="Q616" s="33"/>
      <c r="R616" s="33"/>
      <c r="S616" s="33"/>
      <c r="T616" s="33"/>
      <c r="U616" s="33"/>
      <c r="V616" s="33"/>
    </row>
    <row r="617" spans="1:22" ht="12.75" customHeight="1" x14ac:dyDescent="0.25">
      <c r="A617" s="33"/>
      <c r="B617" s="33"/>
      <c r="C617" s="33"/>
      <c r="D617" s="33"/>
      <c r="E617" s="33"/>
      <c r="F617" s="33"/>
      <c r="G617" s="33"/>
      <c r="H617" s="33"/>
      <c r="I617" s="33"/>
      <c r="J617" s="33"/>
      <c r="K617" s="33"/>
      <c r="L617" s="33"/>
      <c r="M617" s="33"/>
      <c r="N617" s="33"/>
      <c r="O617" s="33"/>
      <c r="P617" s="33"/>
      <c r="Q617" s="33"/>
      <c r="R617" s="33"/>
      <c r="S617" s="33"/>
      <c r="T617" s="33"/>
      <c r="U617" s="33"/>
      <c r="V617" s="33"/>
    </row>
    <row r="618" spans="1:22" ht="12.75" customHeight="1" x14ac:dyDescent="0.25">
      <c r="A618" s="33"/>
      <c r="B618" s="33"/>
      <c r="C618" s="33"/>
      <c r="D618" s="33"/>
      <c r="E618" s="33"/>
      <c r="F618" s="33"/>
      <c r="G618" s="33"/>
      <c r="H618" s="33"/>
      <c r="I618" s="33"/>
      <c r="J618" s="33"/>
      <c r="K618" s="33"/>
      <c r="L618" s="33"/>
      <c r="M618" s="33"/>
      <c r="N618" s="33"/>
      <c r="O618" s="33"/>
      <c r="P618" s="33"/>
      <c r="Q618" s="33"/>
      <c r="R618" s="33"/>
      <c r="S618" s="33"/>
      <c r="T618" s="33"/>
      <c r="U618" s="33"/>
      <c r="V618" s="33"/>
    </row>
    <row r="619" spans="1:22" ht="12.75" customHeight="1" x14ac:dyDescent="0.25">
      <c r="A619" s="33"/>
      <c r="B619" s="33"/>
      <c r="C619" s="33"/>
      <c r="D619" s="33"/>
      <c r="E619" s="33"/>
      <c r="F619" s="33"/>
      <c r="G619" s="33"/>
      <c r="H619" s="33"/>
      <c r="I619" s="33"/>
      <c r="J619" s="33"/>
      <c r="K619" s="33"/>
      <c r="L619" s="33"/>
      <c r="M619" s="33"/>
      <c r="N619" s="33"/>
      <c r="O619" s="33"/>
      <c r="P619" s="33"/>
      <c r="Q619" s="33"/>
      <c r="R619" s="33"/>
      <c r="S619" s="33"/>
      <c r="T619" s="33"/>
      <c r="U619" s="33"/>
      <c r="V619" s="33"/>
    </row>
    <row r="620" spans="1:22" ht="12.75" customHeight="1" x14ac:dyDescent="0.25">
      <c r="A620" s="33"/>
      <c r="B620" s="33"/>
      <c r="C620" s="33"/>
      <c r="D620" s="33"/>
      <c r="E620" s="33"/>
      <c r="F620" s="33"/>
      <c r="G620" s="33"/>
      <c r="H620" s="33"/>
      <c r="I620" s="33"/>
      <c r="J620" s="33"/>
      <c r="K620" s="33"/>
      <c r="L620" s="33"/>
      <c r="M620" s="33"/>
      <c r="N620" s="33"/>
      <c r="O620" s="33"/>
      <c r="P620" s="33"/>
      <c r="Q620" s="33"/>
      <c r="R620" s="33"/>
      <c r="S620" s="33"/>
      <c r="T620" s="33"/>
      <c r="U620" s="33"/>
      <c r="V620" s="33"/>
    </row>
    <row r="621" spans="1:22" ht="12.75" customHeight="1" x14ac:dyDescent="0.25">
      <c r="A621" s="33"/>
      <c r="B621" s="33"/>
      <c r="C621" s="33"/>
      <c r="D621" s="33"/>
      <c r="E621" s="33"/>
      <c r="F621" s="33"/>
      <c r="G621" s="33"/>
      <c r="H621" s="33"/>
      <c r="I621" s="33"/>
      <c r="J621" s="33"/>
      <c r="K621" s="33"/>
      <c r="L621" s="33"/>
      <c r="M621" s="33"/>
      <c r="N621" s="33"/>
      <c r="O621" s="33"/>
      <c r="P621" s="33"/>
      <c r="Q621" s="33"/>
      <c r="R621" s="33"/>
      <c r="S621" s="33"/>
      <c r="T621" s="33"/>
      <c r="U621" s="33"/>
      <c r="V621" s="33"/>
    </row>
    <row r="622" spans="1:22" ht="12.75" customHeight="1" x14ac:dyDescent="0.25">
      <c r="A622" s="33"/>
      <c r="B622" s="33"/>
      <c r="C622" s="33"/>
      <c r="D622" s="33"/>
      <c r="E622" s="33"/>
      <c r="F622" s="33"/>
      <c r="G622" s="33"/>
      <c r="H622" s="33"/>
      <c r="I622" s="33"/>
      <c r="J622" s="33"/>
      <c r="K622" s="33"/>
      <c r="L622" s="33"/>
      <c r="M622" s="33"/>
      <c r="N622" s="33"/>
      <c r="O622" s="33"/>
      <c r="P622" s="33"/>
      <c r="Q622" s="33"/>
      <c r="R622" s="33"/>
      <c r="S622" s="33"/>
      <c r="T622" s="33"/>
      <c r="U622" s="33"/>
      <c r="V622" s="33"/>
    </row>
    <row r="623" spans="1:22" ht="12.75" customHeight="1" x14ac:dyDescent="0.25">
      <c r="A623" s="33"/>
      <c r="B623" s="33"/>
      <c r="C623" s="33"/>
      <c r="D623" s="33"/>
      <c r="E623" s="33"/>
      <c r="F623" s="33"/>
      <c r="G623" s="33"/>
      <c r="H623" s="33"/>
      <c r="I623" s="33"/>
      <c r="J623" s="33"/>
      <c r="K623" s="33"/>
      <c r="L623" s="33"/>
      <c r="M623" s="33"/>
      <c r="N623" s="33"/>
      <c r="O623" s="33"/>
      <c r="P623" s="33"/>
      <c r="Q623" s="33"/>
      <c r="R623" s="33"/>
      <c r="S623" s="33"/>
      <c r="T623" s="33"/>
      <c r="U623" s="33"/>
      <c r="V623" s="33"/>
    </row>
    <row r="624" spans="1:22" ht="12.75" customHeight="1" x14ac:dyDescent="0.25">
      <c r="A624" s="33"/>
      <c r="B624" s="33"/>
      <c r="C624" s="33"/>
      <c r="D624" s="33"/>
      <c r="E624" s="33"/>
      <c r="F624" s="33"/>
      <c r="G624" s="33"/>
      <c r="H624" s="33"/>
      <c r="I624" s="33"/>
      <c r="J624" s="33"/>
      <c r="K624" s="33"/>
      <c r="L624" s="33"/>
      <c r="M624" s="33"/>
      <c r="N624" s="33"/>
      <c r="O624" s="33"/>
      <c r="P624" s="33"/>
      <c r="Q624" s="33"/>
      <c r="R624" s="33"/>
      <c r="S624" s="33"/>
      <c r="T624" s="33"/>
      <c r="U624" s="33"/>
      <c r="V624" s="33"/>
    </row>
    <row r="625" spans="1:22" ht="12.75" customHeight="1" x14ac:dyDescent="0.25">
      <c r="A625" s="33"/>
      <c r="B625" s="33"/>
      <c r="C625" s="33"/>
      <c r="D625" s="33"/>
      <c r="E625" s="33"/>
      <c r="F625" s="33"/>
      <c r="G625" s="33"/>
      <c r="H625" s="33"/>
      <c r="I625" s="33"/>
      <c r="J625" s="33"/>
      <c r="K625" s="33"/>
      <c r="L625" s="33"/>
      <c r="M625" s="33"/>
      <c r="N625" s="33"/>
      <c r="O625" s="33"/>
      <c r="P625" s="33"/>
      <c r="Q625" s="33"/>
      <c r="R625" s="33"/>
      <c r="S625" s="33"/>
      <c r="T625" s="33"/>
      <c r="U625" s="33"/>
      <c r="V625" s="33"/>
    </row>
    <row r="626" spans="1:22" ht="12.75" customHeight="1" x14ac:dyDescent="0.25">
      <c r="A626" s="33"/>
      <c r="B626" s="33"/>
      <c r="C626" s="33"/>
      <c r="D626" s="33"/>
      <c r="E626" s="33"/>
      <c r="F626" s="33"/>
      <c r="G626" s="33"/>
      <c r="H626" s="33"/>
      <c r="I626" s="33"/>
      <c r="J626" s="33"/>
      <c r="K626" s="33"/>
      <c r="L626" s="33"/>
      <c r="M626" s="33"/>
      <c r="N626" s="33"/>
      <c r="O626" s="33"/>
      <c r="P626" s="33"/>
      <c r="Q626" s="33"/>
      <c r="R626" s="33"/>
      <c r="S626" s="33"/>
      <c r="T626" s="33"/>
      <c r="U626" s="33"/>
      <c r="V626" s="33"/>
    </row>
    <row r="627" spans="1:22" ht="12.75" customHeight="1" x14ac:dyDescent="0.25">
      <c r="A627" s="33"/>
      <c r="B627" s="33"/>
      <c r="C627" s="33"/>
      <c r="D627" s="33"/>
      <c r="E627" s="33"/>
      <c r="F627" s="33"/>
      <c r="G627" s="33"/>
      <c r="H627" s="33"/>
      <c r="I627" s="33"/>
      <c r="J627" s="33"/>
      <c r="K627" s="33"/>
      <c r="L627" s="33"/>
      <c r="M627" s="33"/>
      <c r="N627" s="33"/>
      <c r="O627" s="33"/>
      <c r="P627" s="33"/>
      <c r="Q627" s="33"/>
      <c r="R627" s="33"/>
      <c r="S627" s="33"/>
      <c r="T627" s="33"/>
      <c r="U627" s="33"/>
      <c r="V627" s="33"/>
    </row>
    <row r="628" spans="1:22" ht="12.75" customHeight="1" x14ac:dyDescent="0.25">
      <c r="A628" s="33"/>
      <c r="B628" s="33"/>
      <c r="C628" s="33"/>
      <c r="D628" s="33"/>
      <c r="E628" s="33"/>
      <c r="F628" s="33"/>
      <c r="G628" s="33"/>
      <c r="H628" s="33"/>
      <c r="I628" s="33"/>
      <c r="J628" s="33"/>
      <c r="K628" s="33"/>
      <c r="L628" s="33"/>
      <c r="M628" s="33"/>
      <c r="N628" s="33"/>
      <c r="O628" s="33"/>
      <c r="P628" s="33"/>
      <c r="Q628" s="33"/>
      <c r="R628" s="33"/>
      <c r="S628" s="33"/>
      <c r="T628" s="33"/>
      <c r="U628" s="33"/>
      <c r="V628" s="33"/>
    </row>
    <row r="629" spans="1:22" ht="12.75" customHeight="1" x14ac:dyDescent="0.25">
      <c r="A629" s="33"/>
      <c r="B629" s="33"/>
      <c r="C629" s="33"/>
      <c r="D629" s="33"/>
      <c r="E629" s="33"/>
      <c r="F629" s="33"/>
      <c r="G629" s="33"/>
      <c r="H629" s="33"/>
      <c r="I629" s="33"/>
      <c r="J629" s="33"/>
      <c r="K629" s="33"/>
      <c r="L629" s="33"/>
      <c r="M629" s="33"/>
      <c r="N629" s="33"/>
      <c r="O629" s="33"/>
      <c r="P629" s="33"/>
      <c r="Q629" s="33"/>
      <c r="R629" s="33"/>
      <c r="S629" s="33"/>
      <c r="T629" s="33"/>
      <c r="U629" s="33"/>
      <c r="V629" s="33"/>
    </row>
    <row r="630" spans="1:22" ht="12.75" customHeight="1" x14ac:dyDescent="0.25">
      <c r="A630" s="33"/>
      <c r="B630" s="33"/>
      <c r="C630" s="33"/>
      <c r="D630" s="33"/>
      <c r="E630" s="33"/>
      <c r="F630" s="33"/>
      <c r="G630" s="33"/>
      <c r="H630" s="33"/>
      <c r="I630" s="33"/>
      <c r="J630" s="33"/>
      <c r="K630" s="33"/>
      <c r="L630" s="33"/>
      <c r="M630" s="33"/>
      <c r="N630" s="33"/>
      <c r="O630" s="33"/>
      <c r="P630" s="33"/>
      <c r="Q630" s="33"/>
      <c r="R630" s="33"/>
      <c r="S630" s="33"/>
      <c r="T630" s="33"/>
      <c r="U630" s="33"/>
      <c r="V630" s="33"/>
    </row>
    <row r="631" spans="1:22" ht="12.75" customHeight="1" x14ac:dyDescent="0.25">
      <c r="A631" s="33"/>
      <c r="B631" s="33"/>
      <c r="C631" s="33"/>
      <c r="D631" s="33"/>
      <c r="E631" s="33"/>
      <c r="F631" s="33"/>
      <c r="G631" s="33"/>
      <c r="H631" s="33"/>
      <c r="I631" s="33"/>
      <c r="J631" s="33"/>
      <c r="K631" s="33"/>
      <c r="L631" s="33"/>
      <c r="M631" s="33"/>
      <c r="N631" s="33"/>
      <c r="O631" s="33"/>
      <c r="P631" s="33"/>
      <c r="Q631" s="33"/>
      <c r="R631" s="33"/>
      <c r="S631" s="33"/>
      <c r="T631" s="33"/>
      <c r="U631" s="33"/>
      <c r="V631" s="33"/>
    </row>
    <row r="632" spans="1:22" ht="12.75" customHeight="1" x14ac:dyDescent="0.25">
      <c r="A632" s="33"/>
      <c r="B632" s="33"/>
      <c r="C632" s="33"/>
      <c r="D632" s="33"/>
      <c r="E632" s="33"/>
      <c r="F632" s="33"/>
      <c r="G632" s="33"/>
      <c r="H632" s="33"/>
      <c r="I632" s="33"/>
      <c r="J632" s="33"/>
      <c r="K632" s="33"/>
      <c r="L632" s="33"/>
      <c r="M632" s="33"/>
      <c r="N632" s="33"/>
      <c r="O632" s="33"/>
      <c r="P632" s="33"/>
      <c r="Q632" s="33"/>
      <c r="R632" s="33"/>
      <c r="S632" s="33"/>
      <c r="T632" s="33"/>
      <c r="U632" s="33"/>
      <c r="V632" s="33"/>
    </row>
    <row r="633" spans="1:22" ht="12.75" customHeight="1" x14ac:dyDescent="0.25">
      <c r="A633" s="33"/>
      <c r="B633" s="33"/>
      <c r="C633" s="33"/>
      <c r="D633" s="33"/>
      <c r="E633" s="33"/>
      <c r="F633" s="33"/>
      <c r="G633" s="33"/>
      <c r="H633" s="33"/>
      <c r="I633" s="33"/>
      <c r="J633" s="33"/>
      <c r="K633" s="33"/>
      <c r="L633" s="33"/>
      <c r="M633" s="33"/>
      <c r="N633" s="33"/>
      <c r="O633" s="33"/>
      <c r="P633" s="33"/>
      <c r="Q633" s="33"/>
      <c r="R633" s="33"/>
      <c r="S633" s="33"/>
      <c r="T633" s="33"/>
      <c r="U633" s="33"/>
      <c r="V633" s="33"/>
    </row>
    <row r="634" spans="1:22" ht="12.75" customHeight="1" x14ac:dyDescent="0.25">
      <c r="A634" s="33"/>
      <c r="B634" s="33"/>
      <c r="C634" s="33"/>
      <c r="D634" s="33"/>
      <c r="E634" s="33"/>
      <c r="F634" s="33"/>
      <c r="G634" s="33"/>
      <c r="H634" s="33"/>
      <c r="I634" s="33"/>
      <c r="J634" s="33"/>
      <c r="K634" s="33"/>
      <c r="L634" s="33"/>
      <c r="M634" s="33"/>
      <c r="N634" s="33"/>
      <c r="O634" s="33"/>
      <c r="P634" s="33"/>
      <c r="Q634" s="33"/>
      <c r="R634" s="33"/>
      <c r="S634" s="33"/>
      <c r="T634" s="33"/>
      <c r="U634" s="33"/>
      <c r="V634" s="33"/>
    </row>
    <row r="635" spans="1:22" ht="12.75" customHeight="1" x14ac:dyDescent="0.25">
      <c r="A635" s="33"/>
      <c r="B635" s="33"/>
      <c r="C635" s="33"/>
      <c r="D635" s="33"/>
      <c r="E635" s="33"/>
      <c r="F635" s="33"/>
      <c r="G635" s="33"/>
      <c r="H635" s="33"/>
      <c r="I635" s="33"/>
      <c r="J635" s="33"/>
      <c r="K635" s="33"/>
      <c r="L635" s="33"/>
      <c r="M635" s="33"/>
      <c r="N635" s="33"/>
      <c r="O635" s="33"/>
      <c r="P635" s="33"/>
      <c r="Q635" s="33"/>
      <c r="R635" s="33"/>
      <c r="S635" s="33"/>
      <c r="T635" s="33"/>
      <c r="U635" s="33"/>
      <c r="V635" s="33"/>
    </row>
    <row r="636" spans="1:22" ht="12.75" customHeight="1" x14ac:dyDescent="0.25">
      <c r="A636" s="33"/>
      <c r="B636" s="33"/>
      <c r="C636" s="33"/>
      <c r="D636" s="33"/>
      <c r="E636" s="33"/>
      <c r="F636" s="33"/>
      <c r="G636" s="33"/>
      <c r="H636" s="33"/>
      <c r="I636" s="33"/>
      <c r="J636" s="33"/>
      <c r="K636" s="33"/>
      <c r="L636" s="33"/>
      <c r="M636" s="33"/>
      <c r="N636" s="33"/>
      <c r="O636" s="33"/>
      <c r="P636" s="33"/>
      <c r="Q636" s="33"/>
      <c r="R636" s="33"/>
      <c r="S636" s="33"/>
      <c r="T636" s="33"/>
      <c r="U636" s="33"/>
      <c r="V636" s="33"/>
    </row>
    <row r="637" spans="1:22" ht="12.75" customHeight="1" x14ac:dyDescent="0.25">
      <c r="A637" s="33"/>
      <c r="B637" s="33"/>
      <c r="C637" s="33"/>
      <c r="D637" s="33"/>
      <c r="E637" s="33"/>
      <c r="F637" s="33"/>
      <c r="G637" s="33"/>
      <c r="H637" s="33"/>
      <c r="I637" s="33"/>
      <c r="J637" s="33"/>
      <c r="K637" s="33"/>
      <c r="L637" s="33"/>
      <c r="M637" s="33"/>
      <c r="N637" s="33"/>
      <c r="O637" s="33"/>
      <c r="P637" s="33"/>
      <c r="Q637" s="33"/>
      <c r="R637" s="33"/>
      <c r="S637" s="33"/>
      <c r="T637" s="33"/>
      <c r="U637" s="33"/>
      <c r="V637" s="33"/>
    </row>
    <row r="638" spans="1:22" ht="12.75" customHeight="1" x14ac:dyDescent="0.25">
      <c r="A638" s="33"/>
      <c r="B638" s="33"/>
      <c r="C638" s="33"/>
      <c r="D638" s="33"/>
      <c r="E638" s="33"/>
      <c r="F638" s="33"/>
      <c r="G638" s="33"/>
      <c r="H638" s="33"/>
      <c r="I638" s="33"/>
      <c r="J638" s="33"/>
      <c r="K638" s="33"/>
      <c r="L638" s="33"/>
      <c r="M638" s="33"/>
      <c r="N638" s="33"/>
      <c r="O638" s="33"/>
      <c r="P638" s="33"/>
      <c r="Q638" s="33"/>
      <c r="R638" s="33"/>
      <c r="S638" s="33"/>
      <c r="T638" s="33"/>
      <c r="U638" s="33"/>
      <c r="V638" s="33"/>
    </row>
    <row r="639" spans="1:22" ht="12.75" customHeight="1" x14ac:dyDescent="0.25">
      <c r="A639" s="33"/>
      <c r="B639" s="33"/>
      <c r="C639" s="33"/>
      <c r="D639" s="33"/>
      <c r="E639" s="33"/>
      <c r="F639" s="33"/>
      <c r="G639" s="33"/>
      <c r="H639" s="33"/>
      <c r="I639" s="33"/>
      <c r="J639" s="33"/>
      <c r="K639" s="33"/>
      <c r="L639" s="33"/>
      <c r="M639" s="33"/>
      <c r="N639" s="33"/>
      <c r="O639" s="33"/>
      <c r="P639" s="33"/>
      <c r="Q639" s="33"/>
      <c r="R639" s="33"/>
      <c r="S639" s="33"/>
      <c r="T639" s="33"/>
      <c r="U639" s="33"/>
      <c r="V639" s="33"/>
    </row>
    <row r="640" spans="1:22" ht="12.75" customHeight="1" x14ac:dyDescent="0.25">
      <c r="A640" s="33"/>
      <c r="B640" s="33"/>
      <c r="C640" s="33"/>
      <c r="D640" s="33"/>
      <c r="E640" s="33"/>
      <c r="F640" s="33"/>
      <c r="G640" s="33"/>
      <c r="H640" s="33"/>
      <c r="I640" s="33"/>
      <c r="J640" s="33"/>
      <c r="K640" s="33"/>
      <c r="L640" s="33"/>
      <c r="M640" s="33"/>
      <c r="N640" s="33"/>
      <c r="O640" s="33"/>
      <c r="P640" s="33"/>
      <c r="Q640" s="33"/>
      <c r="R640" s="33"/>
      <c r="S640" s="33"/>
      <c r="T640" s="33"/>
      <c r="U640" s="33"/>
      <c r="V640" s="33"/>
    </row>
    <row r="641" spans="1:22" ht="12.75" customHeight="1" x14ac:dyDescent="0.25">
      <c r="A641" s="33"/>
      <c r="B641" s="33"/>
      <c r="C641" s="33"/>
      <c r="D641" s="33"/>
      <c r="E641" s="33"/>
      <c r="F641" s="33"/>
      <c r="G641" s="33"/>
      <c r="H641" s="33"/>
      <c r="I641" s="33"/>
      <c r="J641" s="33"/>
      <c r="K641" s="33"/>
      <c r="L641" s="33"/>
      <c r="M641" s="33"/>
      <c r="N641" s="33"/>
      <c r="O641" s="33"/>
      <c r="P641" s="33"/>
      <c r="Q641" s="33"/>
      <c r="R641" s="33"/>
      <c r="S641" s="33"/>
      <c r="T641" s="33"/>
      <c r="U641" s="33"/>
      <c r="V641" s="33"/>
    </row>
    <row r="642" spans="1:22" ht="12.75" customHeight="1" x14ac:dyDescent="0.25">
      <c r="A642" s="33"/>
      <c r="B642" s="33"/>
      <c r="C642" s="33"/>
      <c r="D642" s="33"/>
      <c r="E642" s="33"/>
      <c r="F642" s="33"/>
      <c r="G642" s="33"/>
      <c r="H642" s="33"/>
      <c r="I642" s="33"/>
      <c r="J642" s="33"/>
      <c r="K642" s="33"/>
      <c r="L642" s="33"/>
      <c r="M642" s="33"/>
      <c r="N642" s="33"/>
      <c r="O642" s="33"/>
      <c r="P642" s="33"/>
      <c r="Q642" s="33"/>
      <c r="R642" s="33"/>
      <c r="S642" s="33"/>
      <c r="T642" s="33"/>
      <c r="U642" s="33"/>
      <c r="V642" s="33"/>
    </row>
    <row r="643" spans="1:22" ht="12.75" customHeight="1" x14ac:dyDescent="0.25">
      <c r="A643" s="33"/>
      <c r="B643" s="33"/>
      <c r="C643" s="33"/>
      <c r="D643" s="33"/>
      <c r="E643" s="33"/>
      <c r="F643" s="33"/>
      <c r="G643" s="33"/>
      <c r="H643" s="33"/>
      <c r="I643" s="33"/>
      <c r="J643" s="33"/>
      <c r="K643" s="33"/>
      <c r="L643" s="33"/>
      <c r="M643" s="33"/>
      <c r="N643" s="33"/>
      <c r="O643" s="33"/>
      <c r="P643" s="33"/>
      <c r="Q643" s="33"/>
      <c r="R643" s="33"/>
      <c r="S643" s="33"/>
      <c r="T643" s="33"/>
      <c r="U643" s="33"/>
      <c r="V643" s="33"/>
    </row>
    <row r="644" spans="1:22" ht="12.75" customHeight="1" x14ac:dyDescent="0.25">
      <c r="A644" s="33"/>
      <c r="B644" s="33"/>
      <c r="C644" s="33"/>
      <c r="D644" s="33"/>
      <c r="E644" s="33"/>
      <c r="F644" s="33"/>
      <c r="G644" s="33"/>
      <c r="H644" s="33"/>
      <c r="I644" s="33"/>
      <c r="J644" s="33"/>
      <c r="K644" s="33"/>
      <c r="L644" s="33"/>
      <c r="M644" s="33"/>
      <c r="N644" s="33"/>
      <c r="O644" s="33"/>
      <c r="P644" s="33"/>
      <c r="Q644" s="33"/>
      <c r="R644" s="33"/>
      <c r="S644" s="33"/>
      <c r="T644" s="33"/>
      <c r="U644" s="33"/>
      <c r="V644" s="33"/>
    </row>
    <row r="645" spans="1:22" ht="12.75" customHeight="1" x14ac:dyDescent="0.25">
      <c r="A645" s="33"/>
      <c r="B645" s="33"/>
      <c r="C645" s="33"/>
      <c r="D645" s="33"/>
      <c r="E645" s="33"/>
      <c r="F645" s="33"/>
      <c r="G645" s="33"/>
      <c r="H645" s="33"/>
      <c r="I645" s="33"/>
      <c r="J645" s="33"/>
      <c r="K645" s="33"/>
      <c r="L645" s="33"/>
      <c r="M645" s="33"/>
      <c r="N645" s="33"/>
      <c r="O645" s="33"/>
      <c r="P645" s="33"/>
      <c r="Q645" s="33"/>
      <c r="R645" s="33"/>
      <c r="S645" s="33"/>
      <c r="T645" s="33"/>
      <c r="U645" s="33"/>
      <c r="V645" s="33"/>
    </row>
    <row r="646" spans="1:22" ht="12.75" customHeight="1" x14ac:dyDescent="0.25">
      <c r="A646" s="33"/>
      <c r="B646" s="33"/>
      <c r="C646" s="33"/>
      <c r="D646" s="33"/>
      <c r="E646" s="33"/>
      <c r="F646" s="33"/>
      <c r="G646" s="33"/>
      <c r="H646" s="33"/>
      <c r="I646" s="33"/>
      <c r="J646" s="33"/>
      <c r="K646" s="33"/>
      <c r="L646" s="33"/>
      <c r="M646" s="33"/>
      <c r="N646" s="33"/>
      <c r="O646" s="33"/>
      <c r="P646" s="33"/>
      <c r="Q646" s="33"/>
      <c r="R646" s="33"/>
      <c r="S646" s="33"/>
      <c r="T646" s="33"/>
      <c r="U646" s="33"/>
      <c r="V646" s="33"/>
    </row>
    <row r="647" spans="1:22" ht="12.75" customHeight="1" x14ac:dyDescent="0.25">
      <c r="A647" s="33"/>
      <c r="B647" s="33"/>
      <c r="C647" s="33"/>
      <c r="D647" s="33"/>
      <c r="E647" s="33"/>
      <c r="F647" s="33"/>
      <c r="G647" s="33"/>
      <c r="H647" s="33"/>
      <c r="I647" s="33"/>
      <c r="J647" s="33"/>
      <c r="K647" s="33"/>
      <c r="L647" s="33"/>
      <c r="M647" s="33"/>
      <c r="N647" s="33"/>
      <c r="O647" s="33"/>
      <c r="P647" s="33"/>
      <c r="Q647" s="33"/>
      <c r="R647" s="33"/>
      <c r="S647" s="33"/>
      <c r="T647" s="33"/>
      <c r="U647" s="33"/>
      <c r="V647" s="33"/>
    </row>
    <row r="648" spans="1:22" ht="12.75" customHeight="1" x14ac:dyDescent="0.25">
      <c r="A648" s="33"/>
      <c r="B648" s="33"/>
      <c r="C648" s="33"/>
      <c r="D648" s="33"/>
      <c r="E648" s="33"/>
      <c r="F648" s="33"/>
      <c r="G648" s="33"/>
      <c r="H648" s="33"/>
      <c r="I648" s="33"/>
      <c r="J648" s="33"/>
      <c r="K648" s="33"/>
      <c r="L648" s="33"/>
      <c r="M648" s="33"/>
      <c r="N648" s="33"/>
      <c r="O648" s="33"/>
      <c r="P648" s="33"/>
      <c r="Q648" s="33"/>
      <c r="R648" s="33"/>
      <c r="S648" s="33"/>
      <c r="T648" s="33"/>
      <c r="U648" s="33"/>
      <c r="V648" s="33"/>
    </row>
    <row r="649" spans="1:22" ht="12.75" customHeight="1" x14ac:dyDescent="0.25">
      <c r="A649" s="33"/>
      <c r="B649" s="33"/>
      <c r="C649" s="33"/>
      <c r="D649" s="33"/>
      <c r="E649" s="33"/>
      <c r="F649" s="33"/>
      <c r="G649" s="33"/>
      <c r="H649" s="33"/>
      <c r="I649" s="33"/>
      <c r="J649" s="33"/>
      <c r="K649" s="33"/>
      <c r="L649" s="33"/>
      <c r="M649" s="33"/>
      <c r="N649" s="33"/>
      <c r="O649" s="33"/>
      <c r="P649" s="33"/>
      <c r="Q649" s="33"/>
      <c r="R649" s="33"/>
      <c r="S649" s="33"/>
      <c r="T649" s="33"/>
      <c r="U649" s="33"/>
      <c r="V649" s="33"/>
    </row>
    <row r="650" spans="1:22" ht="12.75" customHeight="1" x14ac:dyDescent="0.25">
      <c r="A650" s="33"/>
      <c r="B650" s="33"/>
      <c r="C650" s="33"/>
      <c r="D650" s="33"/>
      <c r="E650" s="33"/>
      <c r="F650" s="33"/>
      <c r="G650" s="33"/>
      <c r="H650" s="33"/>
      <c r="I650" s="33"/>
      <c r="J650" s="33"/>
      <c r="K650" s="33"/>
      <c r="L650" s="33"/>
      <c r="M650" s="33"/>
      <c r="N650" s="33"/>
      <c r="O650" s="33"/>
      <c r="P650" s="33"/>
      <c r="Q650" s="33"/>
      <c r="R650" s="33"/>
      <c r="S650" s="33"/>
      <c r="T650" s="33"/>
      <c r="U650" s="33"/>
      <c r="V650" s="33"/>
    </row>
    <row r="651" spans="1:22" ht="12.75" customHeight="1" x14ac:dyDescent="0.25">
      <c r="A651" s="33"/>
      <c r="B651" s="33"/>
      <c r="C651" s="33"/>
      <c r="D651" s="33"/>
      <c r="E651" s="33"/>
      <c r="F651" s="33"/>
      <c r="G651" s="33"/>
      <c r="H651" s="33"/>
      <c r="I651" s="33"/>
      <c r="J651" s="33"/>
      <c r="K651" s="33"/>
      <c r="L651" s="33"/>
      <c r="M651" s="33"/>
      <c r="N651" s="33"/>
      <c r="O651" s="33"/>
      <c r="P651" s="33"/>
      <c r="Q651" s="33"/>
      <c r="R651" s="33"/>
      <c r="S651" s="33"/>
      <c r="T651" s="33"/>
      <c r="U651" s="33"/>
      <c r="V651" s="33"/>
    </row>
    <row r="652" spans="1:22" ht="12.75" customHeight="1" x14ac:dyDescent="0.25">
      <c r="A652" s="33"/>
      <c r="B652" s="33"/>
      <c r="C652" s="33"/>
      <c r="D652" s="33"/>
      <c r="E652" s="33"/>
      <c r="F652" s="33"/>
      <c r="G652" s="33"/>
      <c r="H652" s="33"/>
      <c r="I652" s="33"/>
      <c r="J652" s="33"/>
      <c r="K652" s="33"/>
      <c r="L652" s="33"/>
      <c r="M652" s="33"/>
      <c r="N652" s="33"/>
      <c r="O652" s="33"/>
      <c r="P652" s="33"/>
      <c r="Q652" s="33"/>
      <c r="R652" s="33"/>
      <c r="S652" s="33"/>
      <c r="T652" s="33"/>
      <c r="U652" s="33"/>
      <c r="V652" s="33"/>
    </row>
    <row r="653" spans="1:22" ht="12.75" customHeight="1" x14ac:dyDescent="0.25">
      <c r="A653" s="33"/>
      <c r="B653" s="33"/>
      <c r="C653" s="33"/>
      <c r="D653" s="33"/>
      <c r="E653" s="33"/>
      <c r="F653" s="33"/>
      <c r="G653" s="33"/>
      <c r="H653" s="33"/>
      <c r="I653" s="33"/>
      <c r="J653" s="33"/>
      <c r="K653" s="33"/>
      <c r="L653" s="33"/>
      <c r="M653" s="33"/>
      <c r="N653" s="33"/>
      <c r="O653" s="33"/>
      <c r="P653" s="33"/>
      <c r="Q653" s="33"/>
      <c r="R653" s="33"/>
      <c r="S653" s="33"/>
      <c r="T653" s="33"/>
      <c r="U653" s="33"/>
      <c r="V653" s="33"/>
    </row>
    <row r="654" spans="1:22" ht="12.75" customHeight="1" x14ac:dyDescent="0.25">
      <c r="A654" s="33"/>
      <c r="B654" s="33"/>
      <c r="C654" s="33"/>
      <c r="D654" s="33"/>
      <c r="E654" s="33"/>
      <c r="F654" s="33"/>
      <c r="G654" s="33"/>
      <c r="H654" s="33"/>
      <c r="I654" s="33"/>
      <c r="J654" s="33"/>
      <c r="K654" s="33"/>
      <c r="L654" s="33"/>
      <c r="M654" s="33"/>
      <c r="N654" s="33"/>
      <c r="O654" s="33"/>
      <c r="P654" s="33"/>
      <c r="Q654" s="33"/>
      <c r="R654" s="33"/>
      <c r="S654" s="33"/>
      <c r="T654" s="33"/>
      <c r="U654" s="33"/>
      <c r="V654" s="33"/>
    </row>
    <row r="655" spans="1:22" ht="12.75" customHeight="1" x14ac:dyDescent="0.25">
      <c r="A655" s="33"/>
      <c r="B655" s="33"/>
      <c r="C655" s="33"/>
      <c r="D655" s="33"/>
      <c r="E655" s="33"/>
      <c r="F655" s="33"/>
      <c r="G655" s="33"/>
      <c r="H655" s="33"/>
      <c r="I655" s="33"/>
      <c r="J655" s="33"/>
      <c r="K655" s="33"/>
      <c r="L655" s="33"/>
      <c r="M655" s="33"/>
      <c r="N655" s="33"/>
      <c r="O655" s="33"/>
      <c r="P655" s="33"/>
      <c r="Q655" s="33"/>
      <c r="R655" s="33"/>
      <c r="S655" s="33"/>
      <c r="T655" s="33"/>
      <c r="U655" s="33"/>
      <c r="V655" s="33"/>
    </row>
    <row r="656" spans="1:22" ht="12.75" customHeight="1" x14ac:dyDescent="0.25">
      <c r="A656" s="33"/>
      <c r="B656" s="33"/>
      <c r="C656" s="33"/>
      <c r="D656" s="33"/>
      <c r="E656" s="33"/>
      <c r="F656" s="33"/>
      <c r="G656" s="33"/>
      <c r="H656" s="33"/>
      <c r="I656" s="33"/>
      <c r="J656" s="33"/>
      <c r="K656" s="33"/>
      <c r="L656" s="33"/>
      <c r="M656" s="33"/>
      <c r="N656" s="33"/>
      <c r="O656" s="33"/>
      <c r="P656" s="33"/>
      <c r="Q656" s="33"/>
      <c r="R656" s="33"/>
      <c r="S656" s="33"/>
      <c r="T656" s="33"/>
      <c r="U656" s="33"/>
      <c r="V656" s="33"/>
    </row>
    <row r="657" spans="1:22" ht="12.75" customHeight="1" x14ac:dyDescent="0.25">
      <c r="A657" s="33"/>
      <c r="B657" s="33"/>
      <c r="C657" s="33"/>
      <c r="D657" s="33"/>
      <c r="E657" s="33"/>
      <c r="F657" s="33"/>
      <c r="G657" s="33"/>
      <c r="H657" s="33"/>
      <c r="I657" s="33"/>
      <c r="J657" s="33"/>
      <c r="K657" s="33"/>
      <c r="L657" s="33"/>
      <c r="M657" s="33"/>
      <c r="N657" s="33"/>
      <c r="O657" s="33"/>
      <c r="P657" s="33"/>
      <c r="Q657" s="33"/>
      <c r="R657" s="33"/>
      <c r="S657" s="33"/>
      <c r="T657" s="33"/>
      <c r="U657" s="33"/>
      <c r="V657" s="33"/>
    </row>
    <row r="658" spans="1:22" ht="12.75" customHeight="1" x14ac:dyDescent="0.25">
      <c r="A658" s="33"/>
      <c r="B658" s="33"/>
      <c r="C658" s="33"/>
      <c r="D658" s="33"/>
      <c r="E658" s="33"/>
      <c r="F658" s="33"/>
      <c r="G658" s="33"/>
      <c r="H658" s="33"/>
      <c r="I658" s="33"/>
      <c r="J658" s="33"/>
      <c r="K658" s="33"/>
      <c r="L658" s="33"/>
      <c r="M658" s="33"/>
      <c r="N658" s="33"/>
      <c r="O658" s="33"/>
      <c r="P658" s="33"/>
      <c r="Q658" s="33"/>
      <c r="R658" s="33"/>
      <c r="S658" s="33"/>
      <c r="T658" s="33"/>
      <c r="U658" s="33"/>
      <c r="V658" s="33"/>
    </row>
    <row r="659" spans="1:22" ht="12.75" customHeight="1" x14ac:dyDescent="0.25">
      <c r="A659" s="33"/>
      <c r="B659" s="33"/>
      <c r="C659" s="33"/>
      <c r="D659" s="33"/>
      <c r="E659" s="33"/>
      <c r="F659" s="33"/>
      <c r="G659" s="33"/>
      <c r="H659" s="33"/>
      <c r="I659" s="33"/>
      <c r="J659" s="33"/>
      <c r="K659" s="33"/>
      <c r="L659" s="33"/>
      <c r="M659" s="33"/>
      <c r="N659" s="33"/>
      <c r="O659" s="33"/>
      <c r="P659" s="33"/>
      <c r="Q659" s="33"/>
      <c r="R659" s="33"/>
      <c r="S659" s="33"/>
      <c r="T659" s="33"/>
      <c r="U659" s="33"/>
      <c r="V659" s="33"/>
    </row>
    <row r="660" spans="1:22" ht="12.75" customHeight="1" x14ac:dyDescent="0.25">
      <c r="A660" s="33"/>
      <c r="B660" s="33"/>
      <c r="C660" s="33"/>
      <c r="D660" s="33"/>
      <c r="E660" s="33"/>
      <c r="F660" s="33"/>
      <c r="G660" s="33"/>
      <c r="H660" s="33"/>
      <c r="I660" s="33"/>
      <c r="J660" s="33"/>
      <c r="K660" s="33"/>
      <c r="L660" s="33"/>
      <c r="M660" s="33"/>
      <c r="N660" s="33"/>
      <c r="O660" s="33"/>
      <c r="P660" s="33"/>
      <c r="Q660" s="33"/>
      <c r="R660" s="33"/>
      <c r="S660" s="33"/>
      <c r="T660" s="33"/>
      <c r="U660" s="33"/>
      <c r="V660" s="33"/>
    </row>
    <row r="661" spans="1:22" ht="12.75" customHeight="1" x14ac:dyDescent="0.25">
      <c r="A661" s="33"/>
      <c r="B661" s="33"/>
      <c r="C661" s="33"/>
      <c r="D661" s="33"/>
      <c r="E661" s="33"/>
      <c r="F661" s="33"/>
      <c r="G661" s="33"/>
      <c r="H661" s="33"/>
      <c r="I661" s="33"/>
      <c r="J661" s="33"/>
      <c r="K661" s="33"/>
      <c r="L661" s="33"/>
      <c r="M661" s="33"/>
      <c r="N661" s="33"/>
      <c r="O661" s="33"/>
      <c r="P661" s="33"/>
      <c r="Q661" s="33"/>
      <c r="R661" s="33"/>
      <c r="S661" s="33"/>
      <c r="T661" s="33"/>
      <c r="U661" s="33"/>
      <c r="V661" s="33"/>
    </row>
    <row r="662" spans="1:22" ht="12.75" customHeight="1" x14ac:dyDescent="0.25">
      <c r="A662" s="33"/>
      <c r="B662" s="33"/>
      <c r="C662" s="33"/>
      <c r="D662" s="33"/>
      <c r="E662" s="33"/>
      <c r="F662" s="33"/>
      <c r="G662" s="33"/>
      <c r="H662" s="33"/>
      <c r="I662" s="33"/>
      <c r="J662" s="33"/>
      <c r="K662" s="33"/>
      <c r="L662" s="33"/>
      <c r="M662" s="33"/>
      <c r="N662" s="33"/>
      <c r="O662" s="33"/>
      <c r="P662" s="33"/>
      <c r="Q662" s="33"/>
      <c r="R662" s="33"/>
      <c r="S662" s="33"/>
      <c r="T662" s="33"/>
      <c r="U662" s="33"/>
      <c r="V662" s="33"/>
    </row>
    <row r="663" spans="1:22" ht="12.75" customHeight="1" x14ac:dyDescent="0.25">
      <c r="A663" s="33"/>
      <c r="B663" s="33"/>
      <c r="C663" s="33"/>
      <c r="D663" s="33"/>
      <c r="E663" s="33"/>
      <c r="F663" s="33"/>
      <c r="G663" s="33"/>
      <c r="H663" s="33"/>
      <c r="I663" s="33"/>
      <c r="J663" s="33"/>
      <c r="K663" s="33"/>
      <c r="L663" s="33"/>
      <c r="M663" s="33"/>
      <c r="N663" s="33"/>
      <c r="O663" s="33"/>
      <c r="P663" s="33"/>
      <c r="Q663" s="33"/>
      <c r="R663" s="33"/>
      <c r="S663" s="33"/>
      <c r="T663" s="33"/>
      <c r="U663" s="33"/>
      <c r="V663" s="33"/>
    </row>
    <row r="664" spans="1:22" ht="12.75" customHeight="1" x14ac:dyDescent="0.25">
      <c r="A664" s="33"/>
      <c r="B664" s="33"/>
      <c r="C664" s="33"/>
      <c r="D664" s="33"/>
      <c r="E664" s="33"/>
      <c r="F664" s="33"/>
      <c r="G664" s="33"/>
      <c r="H664" s="33"/>
      <c r="I664" s="33"/>
      <c r="J664" s="33"/>
      <c r="K664" s="33"/>
      <c r="L664" s="33"/>
      <c r="M664" s="33"/>
      <c r="N664" s="33"/>
      <c r="O664" s="33"/>
      <c r="P664" s="33"/>
      <c r="Q664" s="33"/>
      <c r="R664" s="33"/>
      <c r="S664" s="33"/>
      <c r="T664" s="33"/>
      <c r="U664" s="33"/>
      <c r="V664" s="33"/>
    </row>
    <row r="665" spans="1:22" ht="12.75" customHeight="1" x14ac:dyDescent="0.25">
      <c r="A665" s="33"/>
      <c r="B665" s="33"/>
      <c r="C665" s="33"/>
      <c r="D665" s="33"/>
      <c r="E665" s="33"/>
      <c r="F665" s="33"/>
      <c r="G665" s="33"/>
      <c r="H665" s="33"/>
      <c r="I665" s="33"/>
      <c r="J665" s="33"/>
      <c r="K665" s="33"/>
      <c r="L665" s="33"/>
      <c r="M665" s="33"/>
      <c r="N665" s="33"/>
      <c r="O665" s="33"/>
      <c r="P665" s="33"/>
      <c r="Q665" s="33"/>
      <c r="R665" s="33"/>
      <c r="S665" s="33"/>
      <c r="T665" s="33"/>
      <c r="U665" s="33"/>
      <c r="V665" s="33"/>
    </row>
    <row r="666" spans="1:22" ht="12.75" customHeight="1" x14ac:dyDescent="0.25">
      <c r="A666" s="33"/>
      <c r="B666" s="33"/>
      <c r="C666" s="33"/>
      <c r="D666" s="33"/>
      <c r="E666" s="33"/>
      <c r="F666" s="33"/>
      <c r="G666" s="33"/>
      <c r="H666" s="33"/>
      <c r="I666" s="33"/>
      <c r="J666" s="33"/>
      <c r="K666" s="33"/>
      <c r="L666" s="33"/>
      <c r="M666" s="33"/>
      <c r="N666" s="33"/>
      <c r="O666" s="33"/>
      <c r="P666" s="33"/>
      <c r="Q666" s="33"/>
      <c r="R666" s="33"/>
      <c r="S666" s="33"/>
      <c r="T666" s="33"/>
      <c r="U666" s="33"/>
      <c r="V666" s="33"/>
    </row>
    <row r="667" spans="1:22" ht="12.75" customHeight="1" x14ac:dyDescent="0.25">
      <c r="A667" s="33"/>
      <c r="B667" s="33"/>
      <c r="C667" s="33"/>
      <c r="D667" s="33"/>
      <c r="E667" s="33"/>
      <c r="F667" s="33"/>
      <c r="G667" s="33"/>
      <c r="H667" s="33"/>
      <c r="I667" s="33"/>
      <c r="J667" s="33"/>
      <c r="K667" s="33"/>
      <c r="L667" s="33"/>
      <c r="M667" s="33"/>
      <c r="N667" s="33"/>
      <c r="O667" s="33"/>
      <c r="P667" s="33"/>
      <c r="Q667" s="33"/>
      <c r="R667" s="33"/>
      <c r="S667" s="33"/>
      <c r="T667" s="33"/>
      <c r="U667" s="33"/>
      <c r="V667" s="33"/>
    </row>
    <row r="668" spans="1:22" ht="12.75" customHeight="1" x14ac:dyDescent="0.25">
      <c r="A668" s="33"/>
      <c r="B668" s="33"/>
      <c r="C668" s="33"/>
      <c r="D668" s="33"/>
      <c r="E668" s="33"/>
      <c r="F668" s="33"/>
      <c r="G668" s="33"/>
      <c r="H668" s="33"/>
      <c r="I668" s="33"/>
      <c r="J668" s="33"/>
      <c r="K668" s="33"/>
      <c r="L668" s="33"/>
      <c r="M668" s="33"/>
      <c r="N668" s="33"/>
      <c r="O668" s="33"/>
      <c r="P668" s="33"/>
      <c r="Q668" s="33"/>
      <c r="R668" s="33"/>
      <c r="S668" s="33"/>
      <c r="T668" s="33"/>
      <c r="U668" s="33"/>
      <c r="V668" s="33"/>
    </row>
    <row r="669" spans="1:22" ht="12.75" customHeight="1" x14ac:dyDescent="0.25">
      <c r="A669" s="33"/>
      <c r="B669" s="33"/>
      <c r="C669" s="33"/>
      <c r="D669" s="33"/>
      <c r="E669" s="33"/>
      <c r="F669" s="33"/>
      <c r="G669" s="33"/>
      <c r="H669" s="33"/>
      <c r="I669" s="33"/>
      <c r="J669" s="33"/>
      <c r="K669" s="33"/>
      <c r="L669" s="33"/>
      <c r="M669" s="33"/>
      <c r="N669" s="33"/>
      <c r="O669" s="33"/>
      <c r="P669" s="33"/>
      <c r="Q669" s="33"/>
      <c r="R669" s="33"/>
      <c r="S669" s="33"/>
      <c r="T669" s="33"/>
      <c r="U669" s="33"/>
      <c r="V669" s="33"/>
    </row>
    <row r="670" spans="1:22" ht="12.75" customHeight="1" x14ac:dyDescent="0.25">
      <c r="A670" s="33"/>
      <c r="B670" s="33"/>
      <c r="C670" s="33"/>
      <c r="D670" s="33"/>
      <c r="E670" s="33"/>
      <c r="F670" s="33"/>
      <c r="G670" s="33"/>
      <c r="H670" s="33"/>
      <c r="I670" s="33"/>
      <c r="J670" s="33"/>
      <c r="K670" s="33"/>
      <c r="L670" s="33"/>
      <c r="M670" s="33"/>
      <c r="N670" s="33"/>
      <c r="O670" s="33"/>
      <c r="P670" s="33"/>
      <c r="Q670" s="33"/>
      <c r="R670" s="33"/>
      <c r="S670" s="33"/>
      <c r="T670" s="33"/>
      <c r="U670" s="33"/>
      <c r="V670" s="33"/>
    </row>
    <row r="671" spans="1:22" ht="12.75" customHeight="1" x14ac:dyDescent="0.25">
      <c r="A671" s="33"/>
      <c r="B671" s="33"/>
      <c r="C671" s="33"/>
      <c r="D671" s="33"/>
      <c r="E671" s="33"/>
      <c r="F671" s="33"/>
      <c r="G671" s="33"/>
      <c r="H671" s="33"/>
      <c r="I671" s="33"/>
      <c r="J671" s="33"/>
      <c r="K671" s="33"/>
      <c r="L671" s="33"/>
      <c r="M671" s="33"/>
      <c r="N671" s="33"/>
      <c r="O671" s="33"/>
      <c r="P671" s="33"/>
      <c r="Q671" s="33"/>
      <c r="R671" s="33"/>
      <c r="S671" s="33"/>
      <c r="T671" s="33"/>
      <c r="U671" s="33"/>
      <c r="V671" s="33"/>
    </row>
    <row r="672" spans="1:22" ht="12.75" customHeight="1" x14ac:dyDescent="0.25">
      <c r="A672" s="33"/>
      <c r="B672" s="33"/>
      <c r="C672" s="33"/>
      <c r="D672" s="33"/>
      <c r="E672" s="33"/>
      <c r="F672" s="33"/>
      <c r="G672" s="33"/>
      <c r="H672" s="33"/>
      <c r="I672" s="33"/>
      <c r="J672" s="33"/>
      <c r="K672" s="33"/>
      <c r="L672" s="33"/>
      <c r="M672" s="33"/>
      <c r="N672" s="33"/>
      <c r="O672" s="33"/>
      <c r="P672" s="33"/>
      <c r="Q672" s="33"/>
      <c r="R672" s="33"/>
      <c r="S672" s="33"/>
      <c r="T672" s="33"/>
      <c r="U672" s="33"/>
      <c r="V672" s="33"/>
    </row>
    <row r="673" spans="1:22" ht="12.75" customHeight="1" x14ac:dyDescent="0.25">
      <c r="A673" s="33"/>
      <c r="B673" s="33"/>
      <c r="C673" s="33"/>
      <c r="D673" s="33"/>
      <c r="E673" s="33"/>
      <c r="F673" s="33"/>
      <c r="G673" s="33"/>
      <c r="H673" s="33"/>
      <c r="I673" s="33"/>
      <c r="J673" s="33"/>
      <c r="K673" s="33"/>
      <c r="L673" s="33"/>
      <c r="M673" s="33"/>
      <c r="N673" s="33"/>
      <c r="O673" s="33"/>
      <c r="P673" s="33"/>
      <c r="Q673" s="33"/>
      <c r="R673" s="33"/>
      <c r="S673" s="33"/>
      <c r="T673" s="33"/>
      <c r="U673" s="33"/>
      <c r="V673" s="33"/>
    </row>
    <row r="674" spans="1:22" ht="12.75" customHeight="1" x14ac:dyDescent="0.25">
      <c r="A674" s="33"/>
      <c r="B674" s="33"/>
      <c r="C674" s="33"/>
      <c r="D674" s="33"/>
      <c r="E674" s="33"/>
      <c r="F674" s="33"/>
      <c r="G674" s="33"/>
      <c r="H674" s="33"/>
      <c r="I674" s="33"/>
      <c r="J674" s="33"/>
      <c r="K674" s="33"/>
      <c r="L674" s="33"/>
      <c r="M674" s="33"/>
      <c r="N674" s="33"/>
      <c r="O674" s="33"/>
      <c r="P674" s="33"/>
      <c r="Q674" s="33"/>
      <c r="R674" s="33"/>
      <c r="S674" s="33"/>
      <c r="T674" s="33"/>
      <c r="U674" s="33"/>
      <c r="V674" s="33"/>
    </row>
    <row r="675" spans="1:22" ht="12.75" customHeight="1" x14ac:dyDescent="0.25">
      <c r="A675" s="33"/>
      <c r="B675" s="33"/>
      <c r="C675" s="33"/>
      <c r="D675" s="33"/>
      <c r="E675" s="33"/>
      <c r="F675" s="33"/>
      <c r="G675" s="33"/>
      <c r="H675" s="33"/>
      <c r="I675" s="33"/>
      <c r="J675" s="33"/>
      <c r="K675" s="33"/>
      <c r="L675" s="33"/>
      <c r="M675" s="33"/>
      <c r="N675" s="33"/>
      <c r="O675" s="33"/>
      <c r="P675" s="33"/>
      <c r="Q675" s="33"/>
      <c r="R675" s="33"/>
      <c r="S675" s="33"/>
      <c r="T675" s="33"/>
      <c r="U675" s="33"/>
      <c r="V675" s="33"/>
    </row>
    <row r="676" spans="1:22" ht="12.75" customHeight="1" x14ac:dyDescent="0.25">
      <c r="A676" s="33"/>
      <c r="B676" s="33"/>
      <c r="C676" s="33"/>
      <c r="D676" s="33"/>
      <c r="E676" s="33"/>
      <c r="F676" s="33"/>
      <c r="G676" s="33"/>
      <c r="H676" s="33"/>
      <c r="I676" s="33"/>
      <c r="J676" s="33"/>
      <c r="K676" s="33"/>
      <c r="L676" s="33"/>
      <c r="M676" s="33"/>
      <c r="N676" s="33"/>
      <c r="O676" s="33"/>
      <c r="P676" s="33"/>
      <c r="Q676" s="33"/>
      <c r="R676" s="33"/>
      <c r="S676" s="33"/>
      <c r="T676" s="33"/>
      <c r="U676" s="33"/>
      <c r="V676" s="33"/>
    </row>
    <row r="677" spans="1:22" ht="12.75" customHeight="1" x14ac:dyDescent="0.25">
      <c r="A677" s="33"/>
      <c r="B677" s="33"/>
      <c r="C677" s="33"/>
      <c r="D677" s="33"/>
      <c r="E677" s="33"/>
      <c r="F677" s="33"/>
      <c r="G677" s="33"/>
      <c r="H677" s="33"/>
      <c r="I677" s="33"/>
      <c r="J677" s="33"/>
      <c r="K677" s="33"/>
      <c r="L677" s="33"/>
      <c r="M677" s="33"/>
      <c r="N677" s="33"/>
      <c r="O677" s="33"/>
      <c r="P677" s="33"/>
      <c r="Q677" s="33"/>
      <c r="R677" s="33"/>
      <c r="S677" s="33"/>
      <c r="T677" s="33"/>
      <c r="U677" s="33"/>
      <c r="V677" s="33"/>
    </row>
    <row r="678" spans="1:22" ht="12.75" customHeight="1" x14ac:dyDescent="0.25">
      <c r="A678" s="33"/>
      <c r="B678" s="33"/>
      <c r="C678" s="33"/>
      <c r="D678" s="33"/>
      <c r="E678" s="33"/>
      <c r="F678" s="33"/>
      <c r="G678" s="33"/>
      <c r="H678" s="33"/>
      <c r="I678" s="33"/>
      <c r="J678" s="33"/>
      <c r="K678" s="33"/>
      <c r="L678" s="33"/>
      <c r="M678" s="33"/>
      <c r="N678" s="33"/>
      <c r="O678" s="33"/>
      <c r="P678" s="33"/>
      <c r="Q678" s="33"/>
      <c r="R678" s="33"/>
      <c r="S678" s="33"/>
      <c r="T678" s="33"/>
      <c r="U678" s="33"/>
      <c r="V678" s="33"/>
    </row>
    <row r="679" spans="1:22" ht="12.75" customHeight="1" x14ac:dyDescent="0.25">
      <c r="A679" s="33"/>
      <c r="B679" s="33"/>
      <c r="C679" s="33"/>
      <c r="D679" s="33"/>
      <c r="E679" s="33"/>
      <c r="F679" s="33"/>
      <c r="G679" s="33"/>
      <c r="H679" s="33"/>
      <c r="I679" s="33"/>
      <c r="J679" s="33"/>
      <c r="K679" s="33"/>
      <c r="L679" s="33"/>
      <c r="M679" s="33"/>
      <c r="N679" s="33"/>
      <c r="O679" s="33"/>
      <c r="P679" s="33"/>
      <c r="Q679" s="33"/>
      <c r="R679" s="33"/>
      <c r="S679" s="33"/>
      <c r="T679" s="33"/>
      <c r="U679" s="33"/>
      <c r="V679" s="33"/>
    </row>
    <row r="680" spans="1:22" ht="12.75" customHeight="1" x14ac:dyDescent="0.25">
      <c r="A680" s="33"/>
      <c r="B680" s="33"/>
      <c r="C680" s="33"/>
      <c r="D680" s="33"/>
      <c r="E680" s="33"/>
      <c r="F680" s="33"/>
      <c r="G680" s="33"/>
      <c r="H680" s="33"/>
      <c r="I680" s="33"/>
      <c r="J680" s="33"/>
      <c r="K680" s="33"/>
      <c r="L680" s="33"/>
      <c r="M680" s="33"/>
      <c r="N680" s="33"/>
      <c r="O680" s="33"/>
      <c r="P680" s="33"/>
      <c r="Q680" s="33"/>
      <c r="R680" s="33"/>
      <c r="S680" s="33"/>
      <c r="T680" s="33"/>
      <c r="U680" s="33"/>
      <c r="V680" s="33"/>
    </row>
    <row r="681" spans="1:22" ht="12.75" customHeight="1" x14ac:dyDescent="0.25">
      <c r="A681" s="33"/>
      <c r="B681" s="33"/>
      <c r="C681" s="33"/>
      <c r="D681" s="33"/>
      <c r="E681" s="33"/>
      <c r="F681" s="33"/>
      <c r="G681" s="33"/>
      <c r="H681" s="33"/>
      <c r="I681" s="33"/>
      <c r="J681" s="33"/>
      <c r="K681" s="33"/>
      <c r="L681" s="33"/>
      <c r="M681" s="33"/>
      <c r="N681" s="33"/>
      <c r="O681" s="33"/>
      <c r="P681" s="33"/>
      <c r="Q681" s="33"/>
      <c r="R681" s="33"/>
      <c r="S681" s="33"/>
      <c r="T681" s="33"/>
      <c r="U681" s="33"/>
      <c r="V681" s="33"/>
    </row>
    <row r="682" spans="1:22" ht="12.75" customHeight="1" x14ac:dyDescent="0.25">
      <c r="A682" s="33"/>
      <c r="B682" s="33"/>
      <c r="C682" s="33"/>
      <c r="D682" s="33"/>
      <c r="E682" s="33"/>
      <c r="F682" s="33"/>
      <c r="G682" s="33"/>
      <c r="H682" s="33"/>
      <c r="I682" s="33"/>
      <c r="J682" s="33"/>
      <c r="K682" s="33"/>
      <c r="L682" s="33"/>
      <c r="M682" s="33"/>
      <c r="N682" s="33"/>
      <c r="O682" s="33"/>
      <c r="P682" s="33"/>
      <c r="Q682" s="33"/>
      <c r="R682" s="33"/>
      <c r="S682" s="33"/>
      <c r="T682" s="33"/>
      <c r="U682" s="33"/>
      <c r="V682" s="33"/>
    </row>
    <row r="683" spans="1:22" ht="12.75" customHeight="1" x14ac:dyDescent="0.25">
      <c r="A683" s="33"/>
      <c r="B683" s="33"/>
      <c r="C683" s="33"/>
      <c r="D683" s="33"/>
      <c r="E683" s="33"/>
      <c r="F683" s="33"/>
      <c r="G683" s="33"/>
      <c r="H683" s="33"/>
      <c r="I683" s="33"/>
      <c r="J683" s="33"/>
      <c r="K683" s="33"/>
      <c r="L683" s="33"/>
      <c r="M683" s="33"/>
      <c r="N683" s="33"/>
      <c r="O683" s="33"/>
      <c r="P683" s="33"/>
      <c r="Q683" s="33"/>
      <c r="R683" s="33"/>
      <c r="S683" s="33"/>
      <c r="T683" s="33"/>
      <c r="U683" s="33"/>
      <c r="V683" s="33"/>
    </row>
    <row r="684" spans="1:22" ht="12.75" customHeight="1" x14ac:dyDescent="0.25">
      <c r="A684" s="33"/>
      <c r="B684" s="33"/>
      <c r="C684" s="33"/>
      <c r="D684" s="33"/>
      <c r="E684" s="33"/>
      <c r="F684" s="33"/>
      <c r="G684" s="33"/>
      <c r="H684" s="33"/>
      <c r="I684" s="33"/>
      <c r="J684" s="33"/>
      <c r="K684" s="33"/>
      <c r="L684" s="33"/>
      <c r="M684" s="33"/>
      <c r="N684" s="33"/>
      <c r="O684" s="33"/>
      <c r="P684" s="33"/>
      <c r="Q684" s="33"/>
      <c r="R684" s="33"/>
      <c r="S684" s="33"/>
      <c r="T684" s="33"/>
      <c r="U684" s="33"/>
      <c r="V684" s="33"/>
    </row>
    <row r="685" spans="1:22" ht="12.75" customHeight="1" x14ac:dyDescent="0.25">
      <c r="A685" s="33"/>
      <c r="B685" s="33"/>
      <c r="C685" s="33"/>
      <c r="D685" s="33"/>
      <c r="E685" s="33"/>
      <c r="F685" s="33"/>
      <c r="G685" s="33"/>
      <c r="H685" s="33"/>
      <c r="I685" s="33"/>
      <c r="J685" s="33"/>
      <c r="K685" s="33"/>
      <c r="L685" s="33"/>
      <c r="M685" s="33"/>
      <c r="N685" s="33"/>
      <c r="O685" s="33"/>
      <c r="P685" s="33"/>
      <c r="Q685" s="33"/>
      <c r="R685" s="33"/>
      <c r="S685" s="33"/>
      <c r="T685" s="33"/>
      <c r="U685" s="33"/>
      <c r="V685" s="33"/>
    </row>
    <row r="686" spans="1:22" ht="12.75" customHeight="1" x14ac:dyDescent="0.25">
      <c r="A686" s="33"/>
      <c r="B686" s="33"/>
      <c r="C686" s="33"/>
      <c r="D686" s="33"/>
      <c r="E686" s="33"/>
      <c r="F686" s="33"/>
      <c r="G686" s="33"/>
      <c r="H686" s="33"/>
      <c r="I686" s="33"/>
      <c r="J686" s="33"/>
      <c r="K686" s="33"/>
      <c r="L686" s="33"/>
      <c r="M686" s="33"/>
      <c r="N686" s="33"/>
      <c r="O686" s="33"/>
      <c r="P686" s="33"/>
      <c r="Q686" s="33"/>
      <c r="R686" s="33"/>
      <c r="S686" s="33"/>
      <c r="T686" s="33"/>
      <c r="U686" s="33"/>
      <c r="V686" s="33"/>
    </row>
    <row r="687" spans="1:22" ht="12.75" customHeight="1" x14ac:dyDescent="0.25">
      <c r="A687" s="33"/>
      <c r="B687" s="33"/>
      <c r="C687" s="33"/>
      <c r="D687" s="33"/>
      <c r="E687" s="33"/>
      <c r="F687" s="33"/>
      <c r="G687" s="33"/>
      <c r="H687" s="33"/>
      <c r="I687" s="33"/>
      <c r="J687" s="33"/>
      <c r="K687" s="33"/>
      <c r="L687" s="33"/>
      <c r="M687" s="33"/>
      <c r="N687" s="33"/>
      <c r="O687" s="33"/>
      <c r="P687" s="33"/>
      <c r="Q687" s="33"/>
      <c r="R687" s="33"/>
      <c r="S687" s="33"/>
      <c r="T687" s="33"/>
      <c r="U687" s="33"/>
      <c r="V687" s="33"/>
    </row>
    <row r="688" spans="1:22" ht="12.75" customHeight="1" x14ac:dyDescent="0.25">
      <c r="A688" s="33"/>
      <c r="B688" s="33"/>
      <c r="C688" s="33"/>
      <c r="D688" s="33"/>
      <c r="E688" s="33"/>
      <c r="F688" s="33"/>
      <c r="G688" s="33"/>
      <c r="H688" s="33"/>
      <c r="I688" s="33"/>
      <c r="J688" s="33"/>
      <c r="K688" s="33"/>
      <c r="L688" s="33"/>
      <c r="M688" s="33"/>
      <c r="N688" s="33"/>
      <c r="O688" s="33"/>
      <c r="P688" s="33"/>
      <c r="Q688" s="33"/>
      <c r="R688" s="33"/>
      <c r="S688" s="33"/>
      <c r="T688" s="33"/>
      <c r="U688" s="33"/>
      <c r="V688" s="33"/>
    </row>
    <row r="689" spans="1:22" ht="12.75" customHeight="1" x14ac:dyDescent="0.25">
      <c r="A689" s="33"/>
      <c r="B689" s="33"/>
      <c r="C689" s="33"/>
      <c r="D689" s="33"/>
      <c r="E689" s="33"/>
      <c r="F689" s="33"/>
      <c r="G689" s="33"/>
      <c r="H689" s="33"/>
      <c r="I689" s="33"/>
      <c r="J689" s="33"/>
      <c r="K689" s="33"/>
      <c r="L689" s="33"/>
      <c r="M689" s="33"/>
      <c r="N689" s="33"/>
      <c r="O689" s="33"/>
      <c r="P689" s="33"/>
      <c r="Q689" s="33"/>
      <c r="R689" s="33"/>
      <c r="S689" s="33"/>
      <c r="T689" s="33"/>
      <c r="U689" s="33"/>
      <c r="V689" s="33"/>
    </row>
    <row r="690" spans="1:22" ht="12.75" customHeight="1" x14ac:dyDescent="0.25">
      <c r="A690" s="33"/>
      <c r="B690" s="33"/>
      <c r="C690" s="33"/>
      <c r="D690" s="33"/>
      <c r="E690" s="33"/>
      <c r="F690" s="33"/>
      <c r="G690" s="33"/>
      <c r="H690" s="33"/>
      <c r="I690" s="33"/>
      <c r="J690" s="33"/>
      <c r="K690" s="33"/>
      <c r="L690" s="33"/>
      <c r="M690" s="33"/>
      <c r="N690" s="33"/>
      <c r="O690" s="33"/>
      <c r="P690" s="33"/>
      <c r="Q690" s="33"/>
      <c r="R690" s="33"/>
      <c r="S690" s="33"/>
      <c r="T690" s="33"/>
      <c r="U690" s="33"/>
      <c r="V690" s="33"/>
    </row>
    <row r="691" spans="1:22" ht="12.75" customHeight="1" x14ac:dyDescent="0.25">
      <c r="A691" s="33"/>
      <c r="B691" s="33"/>
      <c r="C691" s="33"/>
      <c r="D691" s="33"/>
      <c r="E691" s="33"/>
      <c r="F691" s="33"/>
      <c r="G691" s="33"/>
      <c r="H691" s="33"/>
      <c r="I691" s="33"/>
      <c r="J691" s="33"/>
      <c r="K691" s="33"/>
      <c r="L691" s="33"/>
      <c r="M691" s="33"/>
      <c r="N691" s="33"/>
      <c r="O691" s="33"/>
      <c r="P691" s="33"/>
      <c r="Q691" s="33"/>
      <c r="R691" s="33"/>
      <c r="S691" s="33"/>
      <c r="T691" s="33"/>
      <c r="U691" s="33"/>
      <c r="V691" s="33"/>
    </row>
    <row r="692" spans="1:22" ht="12.75" customHeight="1" x14ac:dyDescent="0.25">
      <c r="A692" s="33"/>
      <c r="B692" s="33"/>
      <c r="C692" s="33"/>
      <c r="D692" s="33"/>
      <c r="E692" s="33"/>
      <c r="F692" s="33"/>
      <c r="G692" s="33"/>
      <c r="H692" s="33"/>
      <c r="I692" s="33"/>
      <c r="J692" s="33"/>
      <c r="K692" s="33"/>
      <c r="L692" s="33"/>
      <c r="M692" s="33"/>
      <c r="N692" s="33"/>
      <c r="O692" s="33"/>
      <c r="P692" s="33"/>
      <c r="Q692" s="33"/>
      <c r="R692" s="33"/>
      <c r="S692" s="33"/>
      <c r="T692" s="33"/>
      <c r="U692" s="33"/>
      <c r="V692" s="33"/>
    </row>
    <row r="693" spans="1:22" ht="12.75" customHeight="1" x14ac:dyDescent="0.25">
      <c r="A693" s="33"/>
      <c r="B693" s="33"/>
      <c r="C693" s="33"/>
      <c r="D693" s="33"/>
      <c r="E693" s="33"/>
      <c r="F693" s="33"/>
      <c r="G693" s="33"/>
      <c r="H693" s="33"/>
      <c r="I693" s="33"/>
      <c r="J693" s="33"/>
      <c r="K693" s="33"/>
      <c r="L693" s="33"/>
      <c r="M693" s="33"/>
      <c r="N693" s="33"/>
      <c r="O693" s="33"/>
      <c r="P693" s="33"/>
      <c r="Q693" s="33"/>
      <c r="R693" s="33"/>
      <c r="S693" s="33"/>
      <c r="T693" s="33"/>
      <c r="U693" s="33"/>
      <c r="V693" s="33"/>
    </row>
    <row r="694" spans="1:22" ht="12.75" customHeight="1" x14ac:dyDescent="0.25">
      <c r="A694" s="33"/>
      <c r="B694" s="33"/>
      <c r="C694" s="33"/>
      <c r="D694" s="33"/>
      <c r="E694" s="33"/>
      <c r="F694" s="33"/>
      <c r="G694" s="33"/>
      <c r="H694" s="33"/>
      <c r="I694" s="33"/>
      <c r="J694" s="33"/>
      <c r="K694" s="33"/>
      <c r="L694" s="33"/>
      <c r="M694" s="33"/>
      <c r="N694" s="33"/>
      <c r="O694" s="33"/>
      <c r="P694" s="33"/>
      <c r="Q694" s="33"/>
      <c r="R694" s="33"/>
      <c r="S694" s="33"/>
      <c r="T694" s="33"/>
      <c r="U694" s="33"/>
      <c r="V694" s="33"/>
    </row>
    <row r="695" spans="1:22" ht="12.75" customHeight="1" x14ac:dyDescent="0.25">
      <c r="A695" s="33"/>
      <c r="B695" s="33"/>
      <c r="C695" s="33"/>
      <c r="D695" s="33"/>
      <c r="E695" s="33"/>
      <c r="F695" s="33"/>
      <c r="G695" s="33"/>
      <c r="H695" s="33"/>
      <c r="I695" s="33"/>
      <c r="J695" s="33"/>
      <c r="K695" s="33"/>
      <c r="L695" s="33"/>
      <c r="M695" s="33"/>
      <c r="N695" s="33"/>
      <c r="O695" s="33"/>
      <c r="P695" s="33"/>
      <c r="Q695" s="33"/>
      <c r="R695" s="33"/>
      <c r="S695" s="33"/>
      <c r="T695" s="33"/>
      <c r="U695" s="33"/>
      <c r="V695" s="33"/>
    </row>
    <row r="696" spans="1:22" ht="12.75" customHeight="1" x14ac:dyDescent="0.25">
      <c r="A696" s="33"/>
      <c r="B696" s="33"/>
      <c r="C696" s="33"/>
      <c r="D696" s="33"/>
      <c r="E696" s="33"/>
      <c r="F696" s="33"/>
      <c r="G696" s="33"/>
      <c r="H696" s="33"/>
      <c r="I696" s="33"/>
      <c r="J696" s="33"/>
      <c r="K696" s="33"/>
      <c r="L696" s="33"/>
      <c r="M696" s="33"/>
      <c r="N696" s="33"/>
      <c r="O696" s="33"/>
      <c r="P696" s="33"/>
      <c r="Q696" s="33"/>
      <c r="R696" s="33"/>
      <c r="S696" s="33"/>
      <c r="T696" s="33"/>
      <c r="U696" s="33"/>
      <c r="V696" s="33"/>
    </row>
    <row r="697" spans="1:22" ht="12.75" customHeight="1" x14ac:dyDescent="0.25">
      <c r="A697" s="33"/>
      <c r="B697" s="33"/>
      <c r="C697" s="33"/>
      <c r="D697" s="33"/>
      <c r="E697" s="33"/>
      <c r="F697" s="33"/>
      <c r="G697" s="33"/>
      <c r="H697" s="33"/>
      <c r="I697" s="33"/>
      <c r="J697" s="33"/>
      <c r="K697" s="33"/>
      <c r="L697" s="33"/>
      <c r="M697" s="33"/>
      <c r="N697" s="33"/>
      <c r="O697" s="33"/>
      <c r="P697" s="33"/>
      <c r="Q697" s="33"/>
      <c r="R697" s="33"/>
      <c r="S697" s="33"/>
      <c r="T697" s="33"/>
      <c r="U697" s="33"/>
      <c r="V697" s="33"/>
    </row>
    <row r="698" spans="1:22" ht="12.75" customHeight="1" x14ac:dyDescent="0.25">
      <c r="A698" s="33"/>
      <c r="B698" s="33"/>
      <c r="C698" s="33"/>
      <c r="D698" s="33"/>
      <c r="E698" s="33"/>
      <c r="F698" s="33"/>
      <c r="G698" s="33"/>
      <c r="H698" s="33"/>
      <c r="I698" s="33"/>
      <c r="J698" s="33"/>
      <c r="K698" s="33"/>
      <c r="L698" s="33"/>
      <c r="M698" s="33"/>
      <c r="N698" s="33"/>
      <c r="O698" s="33"/>
      <c r="P698" s="33"/>
      <c r="Q698" s="33"/>
      <c r="R698" s="33"/>
      <c r="S698" s="33"/>
      <c r="T698" s="33"/>
      <c r="U698" s="33"/>
      <c r="V698" s="33"/>
    </row>
    <row r="699" spans="1:22" ht="12.75" customHeight="1" x14ac:dyDescent="0.25">
      <c r="A699" s="33"/>
      <c r="B699" s="33"/>
      <c r="C699" s="33"/>
      <c r="D699" s="33"/>
      <c r="E699" s="33"/>
      <c r="F699" s="33"/>
      <c r="G699" s="33"/>
      <c r="H699" s="33"/>
      <c r="I699" s="33"/>
      <c r="J699" s="33"/>
      <c r="K699" s="33"/>
      <c r="L699" s="33"/>
      <c r="M699" s="33"/>
      <c r="N699" s="33"/>
      <c r="O699" s="33"/>
      <c r="P699" s="33"/>
      <c r="Q699" s="33"/>
      <c r="R699" s="33"/>
      <c r="S699" s="33"/>
      <c r="T699" s="33"/>
      <c r="U699" s="33"/>
      <c r="V699" s="33"/>
    </row>
    <row r="700" spans="1:22" ht="12.75" customHeight="1" x14ac:dyDescent="0.25">
      <c r="A700" s="33"/>
      <c r="B700" s="33"/>
      <c r="C700" s="33"/>
      <c r="D700" s="33"/>
      <c r="E700" s="33"/>
      <c r="F700" s="33"/>
      <c r="G700" s="33"/>
      <c r="H700" s="33"/>
      <c r="I700" s="33"/>
      <c r="J700" s="33"/>
      <c r="K700" s="33"/>
      <c r="L700" s="33"/>
      <c r="M700" s="33"/>
      <c r="N700" s="33"/>
      <c r="O700" s="33"/>
      <c r="P700" s="33"/>
      <c r="Q700" s="33"/>
      <c r="R700" s="33"/>
      <c r="S700" s="33"/>
      <c r="T700" s="33"/>
      <c r="U700" s="33"/>
      <c r="V700" s="33"/>
    </row>
    <row r="701" spans="1:22" ht="12.75" customHeight="1" x14ac:dyDescent="0.25">
      <c r="A701" s="33"/>
      <c r="B701" s="33"/>
      <c r="C701" s="33"/>
      <c r="D701" s="33"/>
      <c r="E701" s="33"/>
      <c r="F701" s="33"/>
      <c r="G701" s="33"/>
      <c r="H701" s="33"/>
      <c r="I701" s="33"/>
      <c r="J701" s="33"/>
      <c r="K701" s="33"/>
      <c r="L701" s="33"/>
      <c r="M701" s="33"/>
      <c r="N701" s="33"/>
      <c r="O701" s="33"/>
      <c r="P701" s="33"/>
      <c r="Q701" s="33"/>
      <c r="R701" s="33"/>
      <c r="S701" s="33"/>
      <c r="T701" s="33"/>
      <c r="U701" s="33"/>
      <c r="V701" s="33"/>
    </row>
    <row r="702" spans="1:22" ht="12.75" customHeight="1" x14ac:dyDescent="0.25">
      <c r="A702" s="33"/>
      <c r="B702" s="33"/>
      <c r="C702" s="33"/>
      <c r="D702" s="33"/>
      <c r="E702" s="33"/>
      <c r="F702" s="33"/>
      <c r="G702" s="33"/>
      <c r="H702" s="33"/>
      <c r="I702" s="33"/>
      <c r="J702" s="33"/>
      <c r="K702" s="33"/>
      <c r="L702" s="33"/>
      <c r="M702" s="33"/>
      <c r="N702" s="33"/>
      <c r="O702" s="33"/>
      <c r="P702" s="33"/>
      <c r="Q702" s="33"/>
      <c r="R702" s="33"/>
      <c r="S702" s="33"/>
      <c r="T702" s="33"/>
      <c r="U702" s="33"/>
      <c r="V702" s="33"/>
    </row>
    <row r="703" spans="1:22" ht="12.75" customHeight="1" x14ac:dyDescent="0.25">
      <c r="A703" s="33"/>
      <c r="B703" s="33"/>
      <c r="C703" s="33"/>
      <c r="D703" s="33"/>
      <c r="E703" s="33"/>
      <c r="F703" s="33"/>
      <c r="G703" s="33"/>
      <c r="H703" s="33"/>
      <c r="I703" s="33"/>
      <c r="J703" s="33"/>
      <c r="K703" s="33"/>
      <c r="L703" s="33"/>
      <c r="M703" s="33"/>
      <c r="N703" s="33"/>
      <c r="O703" s="33"/>
      <c r="P703" s="33"/>
      <c r="Q703" s="33"/>
      <c r="R703" s="33"/>
      <c r="S703" s="33"/>
      <c r="T703" s="33"/>
      <c r="U703" s="33"/>
      <c r="V703" s="33"/>
    </row>
    <row r="704" spans="1:22" ht="12.75" customHeight="1" x14ac:dyDescent="0.25">
      <c r="A704" s="33"/>
      <c r="B704" s="33"/>
      <c r="C704" s="33"/>
      <c r="D704" s="33"/>
      <c r="E704" s="33"/>
      <c r="F704" s="33"/>
      <c r="G704" s="33"/>
      <c r="H704" s="33"/>
      <c r="I704" s="33"/>
      <c r="J704" s="33"/>
      <c r="K704" s="33"/>
      <c r="L704" s="33"/>
      <c r="M704" s="33"/>
      <c r="N704" s="33"/>
      <c r="O704" s="33"/>
      <c r="P704" s="33"/>
      <c r="Q704" s="33"/>
      <c r="R704" s="33"/>
      <c r="S704" s="33"/>
      <c r="T704" s="33"/>
      <c r="U704" s="33"/>
      <c r="V704" s="33"/>
    </row>
    <row r="705" spans="1:22" ht="12.75" customHeight="1" x14ac:dyDescent="0.25">
      <c r="A705" s="33"/>
      <c r="B705" s="33"/>
      <c r="C705" s="33"/>
      <c r="D705" s="33"/>
      <c r="E705" s="33"/>
      <c r="F705" s="33"/>
      <c r="G705" s="33"/>
      <c r="H705" s="33"/>
      <c r="I705" s="33"/>
      <c r="J705" s="33"/>
      <c r="K705" s="33"/>
      <c r="L705" s="33"/>
      <c r="M705" s="33"/>
      <c r="N705" s="33"/>
      <c r="O705" s="33"/>
      <c r="P705" s="33"/>
      <c r="Q705" s="33"/>
      <c r="R705" s="33"/>
      <c r="S705" s="33"/>
      <c r="T705" s="33"/>
      <c r="U705" s="33"/>
      <c r="V705" s="33"/>
    </row>
    <row r="706" spans="1:22" ht="12.75" customHeight="1" x14ac:dyDescent="0.25">
      <c r="A706" s="33"/>
      <c r="B706" s="33"/>
      <c r="C706" s="33"/>
      <c r="D706" s="33"/>
      <c r="E706" s="33"/>
      <c r="F706" s="33"/>
      <c r="G706" s="33"/>
      <c r="H706" s="33"/>
      <c r="I706" s="33"/>
      <c r="J706" s="33"/>
      <c r="K706" s="33"/>
      <c r="L706" s="33"/>
      <c r="M706" s="33"/>
      <c r="N706" s="33"/>
      <c r="O706" s="33"/>
      <c r="P706" s="33"/>
      <c r="Q706" s="33"/>
      <c r="R706" s="33"/>
      <c r="S706" s="33"/>
      <c r="T706" s="33"/>
      <c r="U706" s="33"/>
      <c r="V706" s="33"/>
    </row>
    <row r="707" spans="1:22" ht="12.75" customHeight="1" x14ac:dyDescent="0.25">
      <c r="A707" s="33"/>
      <c r="B707" s="33"/>
      <c r="C707" s="33"/>
      <c r="D707" s="33"/>
      <c r="E707" s="33"/>
      <c r="F707" s="33"/>
      <c r="G707" s="33"/>
      <c r="H707" s="33"/>
      <c r="I707" s="33"/>
      <c r="J707" s="33"/>
      <c r="K707" s="33"/>
      <c r="L707" s="33"/>
      <c r="M707" s="33"/>
      <c r="N707" s="33"/>
      <c r="O707" s="33"/>
      <c r="P707" s="33"/>
      <c r="Q707" s="33"/>
      <c r="R707" s="33"/>
      <c r="S707" s="33"/>
      <c r="T707" s="33"/>
      <c r="U707" s="33"/>
      <c r="V707" s="33"/>
    </row>
    <row r="708" spans="1:22" ht="12.75" customHeight="1" x14ac:dyDescent="0.25">
      <c r="A708" s="33"/>
      <c r="B708" s="33"/>
      <c r="C708" s="33"/>
      <c r="D708" s="33"/>
      <c r="E708" s="33"/>
      <c r="F708" s="33"/>
      <c r="G708" s="33"/>
      <c r="H708" s="33"/>
      <c r="I708" s="33"/>
      <c r="J708" s="33"/>
      <c r="K708" s="33"/>
      <c r="L708" s="33"/>
      <c r="M708" s="33"/>
      <c r="N708" s="33"/>
      <c r="O708" s="33"/>
      <c r="P708" s="33"/>
      <c r="Q708" s="33"/>
      <c r="R708" s="33"/>
      <c r="S708" s="33"/>
      <c r="T708" s="33"/>
      <c r="U708" s="33"/>
      <c r="V708" s="33"/>
    </row>
    <row r="709" spans="1:22" ht="12.75" customHeight="1" x14ac:dyDescent="0.25">
      <c r="A709" s="33"/>
      <c r="B709" s="33"/>
      <c r="C709" s="33"/>
      <c r="D709" s="33"/>
      <c r="E709" s="33"/>
      <c r="F709" s="33"/>
      <c r="G709" s="33"/>
      <c r="H709" s="33"/>
      <c r="I709" s="33"/>
      <c r="J709" s="33"/>
      <c r="K709" s="33"/>
      <c r="L709" s="33"/>
      <c r="M709" s="33"/>
      <c r="N709" s="33"/>
      <c r="O709" s="33"/>
      <c r="P709" s="33"/>
      <c r="Q709" s="33"/>
      <c r="R709" s="33"/>
      <c r="S709" s="33"/>
      <c r="T709" s="33"/>
      <c r="U709" s="33"/>
      <c r="V709" s="33"/>
    </row>
    <row r="710" spans="1:22" ht="12.75" customHeight="1" x14ac:dyDescent="0.25">
      <c r="A710" s="33"/>
      <c r="B710" s="33"/>
      <c r="C710" s="33"/>
      <c r="D710" s="33"/>
      <c r="E710" s="33"/>
      <c r="F710" s="33"/>
      <c r="G710" s="33"/>
      <c r="H710" s="33"/>
      <c r="I710" s="33"/>
      <c r="J710" s="33"/>
      <c r="K710" s="33"/>
      <c r="L710" s="33"/>
      <c r="M710" s="33"/>
      <c r="N710" s="33"/>
      <c r="O710" s="33"/>
      <c r="P710" s="33"/>
      <c r="Q710" s="33"/>
      <c r="R710" s="33"/>
      <c r="S710" s="33"/>
      <c r="T710" s="33"/>
      <c r="U710" s="33"/>
      <c r="V710" s="33"/>
    </row>
    <row r="711" spans="1:22" ht="12.75" customHeight="1" x14ac:dyDescent="0.25">
      <c r="A711" s="33"/>
      <c r="B711" s="33"/>
      <c r="C711" s="33"/>
      <c r="D711" s="33"/>
      <c r="E711" s="33"/>
      <c r="F711" s="33"/>
      <c r="G711" s="33"/>
      <c r="H711" s="33"/>
      <c r="I711" s="33"/>
      <c r="J711" s="33"/>
      <c r="K711" s="33"/>
      <c r="L711" s="33"/>
      <c r="M711" s="33"/>
      <c r="N711" s="33"/>
      <c r="O711" s="33"/>
      <c r="P711" s="33"/>
      <c r="Q711" s="33"/>
      <c r="R711" s="33"/>
      <c r="S711" s="33"/>
      <c r="T711" s="33"/>
      <c r="U711" s="33"/>
      <c r="V711" s="33"/>
    </row>
    <row r="712" spans="1:22" ht="12.75" customHeight="1" x14ac:dyDescent="0.25">
      <c r="A712" s="33"/>
      <c r="B712" s="33"/>
      <c r="C712" s="33"/>
      <c r="D712" s="33"/>
      <c r="E712" s="33"/>
      <c r="F712" s="33"/>
      <c r="G712" s="33"/>
      <c r="H712" s="33"/>
      <c r="I712" s="33"/>
      <c r="J712" s="33"/>
      <c r="K712" s="33"/>
      <c r="L712" s="33"/>
      <c r="M712" s="33"/>
      <c r="N712" s="33"/>
      <c r="O712" s="33"/>
      <c r="P712" s="33"/>
      <c r="Q712" s="33"/>
      <c r="R712" s="33"/>
      <c r="S712" s="33"/>
      <c r="T712" s="33"/>
      <c r="U712" s="33"/>
      <c r="V712" s="33"/>
    </row>
    <row r="713" spans="1:22" ht="12.75" customHeight="1" x14ac:dyDescent="0.25">
      <c r="A713" s="33"/>
      <c r="B713" s="33"/>
      <c r="C713" s="33"/>
      <c r="D713" s="33"/>
      <c r="E713" s="33"/>
      <c r="F713" s="33"/>
      <c r="G713" s="33"/>
      <c r="H713" s="33"/>
      <c r="I713" s="33"/>
      <c r="J713" s="33"/>
      <c r="K713" s="33"/>
      <c r="L713" s="33"/>
      <c r="M713" s="33"/>
      <c r="N713" s="33"/>
      <c r="O713" s="33"/>
      <c r="P713" s="33"/>
      <c r="Q713" s="33"/>
      <c r="R713" s="33"/>
      <c r="S713" s="33"/>
      <c r="T713" s="33"/>
      <c r="U713" s="33"/>
      <c r="V713" s="33"/>
    </row>
    <row r="714" spans="1:22" ht="12.75" customHeight="1" x14ac:dyDescent="0.25">
      <c r="A714" s="33"/>
      <c r="B714" s="33"/>
      <c r="C714" s="33"/>
      <c r="D714" s="33"/>
      <c r="E714" s="33"/>
      <c r="F714" s="33"/>
      <c r="G714" s="33"/>
      <c r="H714" s="33"/>
      <c r="I714" s="33"/>
      <c r="J714" s="33"/>
      <c r="K714" s="33"/>
      <c r="L714" s="33"/>
      <c r="M714" s="33"/>
      <c r="N714" s="33"/>
      <c r="O714" s="33"/>
      <c r="P714" s="33"/>
      <c r="Q714" s="33"/>
      <c r="R714" s="33"/>
      <c r="S714" s="33"/>
      <c r="T714" s="33"/>
      <c r="U714" s="33"/>
      <c r="V714" s="33"/>
    </row>
    <row r="715" spans="1:22" ht="12.75" customHeight="1" x14ac:dyDescent="0.25">
      <c r="A715" s="33"/>
      <c r="B715" s="33"/>
      <c r="C715" s="33"/>
      <c r="D715" s="33"/>
      <c r="E715" s="33"/>
      <c r="F715" s="33"/>
      <c r="G715" s="33"/>
      <c r="H715" s="33"/>
      <c r="I715" s="33"/>
      <c r="J715" s="33"/>
      <c r="K715" s="33"/>
      <c r="L715" s="33"/>
      <c r="M715" s="33"/>
      <c r="N715" s="33"/>
      <c r="O715" s="33"/>
      <c r="P715" s="33"/>
      <c r="Q715" s="33"/>
      <c r="R715" s="33"/>
      <c r="S715" s="33"/>
      <c r="T715" s="33"/>
      <c r="U715" s="33"/>
      <c r="V715" s="33"/>
    </row>
    <row r="716" spans="1:22" ht="12.75" customHeight="1" x14ac:dyDescent="0.25">
      <c r="A716" s="33"/>
      <c r="B716" s="33"/>
      <c r="C716" s="33"/>
      <c r="D716" s="33"/>
      <c r="E716" s="33"/>
      <c r="F716" s="33"/>
      <c r="G716" s="33"/>
      <c r="H716" s="33"/>
      <c r="I716" s="33"/>
      <c r="J716" s="33"/>
      <c r="K716" s="33"/>
      <c r="L716" s="33"/>
      <c r="M716" s="33"/>
      <c r="N716" s="33"/>
      <c r="O716" s="33"/>
      <c r="P716" s="33"/>
      <c r="Q716" s="33"/>
      <c r="R716" s="33"/>
      <c r="S716" s="33"/>
      <c r="T716" s="33"/>
      <c r="U716" s="33"/>
      <c r="V716" s="33"/>
    </row>
    <row r="717" spans="1:22" ht="12.75" customHeight="1" x14ac:dyDescent="0.25">
      <c r="A717" s="33"/>
      <c r="B717" s="33"/>
      <c r="C717" s="33"/>
      <c r="D717" s="33"/>
      <c r="E717" s="33"/>
      <c r="F717" s="33"/>
      <c r="G717" s="33"/>
      <c r="H717" s="33"/>
      <c r="I717" s="33"/>
      <c r="J717" s="33"/>
      <c r="K717" s="33"/>
      <c r="L717" s="33"/>
      <c r="M717" s="33"/>
      <c r="N717" s="33"/>
      <c r="O717" s="33"/>
      <c r="P717" s="33"/>
      <c r="Q717" s="33"/>
      <c r="R717" s="33"/>
      <c r="S717" s="33"/>
      <c r="T717" s="33"/>
      <c r="U717" s="33"/>
      <c r="V717" s="33"/>
    </row>
    <row r="718" spans="1:22" ht="12.75" customHeight="1" x14ac:dyDescent="0.25">
      <c r="A718" s="33"/>
      <c r="B718" s="33"/>
      <c r="C718" s="33"/>
      <c r="D718" s="33"/>
      <c r="E718" s="33"/>
      <c r="F718" s="33"/>
      <c r="G718" s="33"/>
      <c r="H718" s="33"/>
      <c r="I718" s="33"/>
      <c r="J718" s="33"/>
      <c r="K718" s="33"/>
      <c r="L718" s="33"/>
      <c r="M718" s="33"/>
      <c r="N718" s="33"/>
      <c r="O718" s="33"/>
      <c r="P718" s="33"/>
      <c r="Q718" s="33"/>
      <c r="R718" s="33"/>
      <c r="S718" s="33"/>
      <c r="T718" s="33"/>
      <c r="U718" s="33"/>
      <c r="V718" s="33"/>
    </row>
    <row r="719" spans="1:22" ht="12.75" customHeight="1" x14ac:dyDescent="0.25">
      <c r="A719" s="33"/>
      <c r="B719" s="33"/>
      <c r="C719" s="33"/>
      <c r="D719" s="33"/>
      <c r="E719" s="33"/>
      <c r="F719" s="33"/>
      <c r="G719" s="33"/>
      <c r="H719" s="33"/>
      <c r="I719" s="33"/>
      <c r="J719" s="33"/>
      <c r="K719" s="33"/>
      <c r="L719" s="33"/>
      <c r="M719" s="33"/>
      <c r="N719" s="33"/>
      <c r="O719" s="33"/>
      <c r="P719" s="33"/>
      <c r="Q719" s="33"/>
      <c r="R719" s="33"/>
      <c r="S719" s="33"/>
      <c r="T719" s="33"/>
      <c r="U719" s="33"/>
      <c r="V719" s="33"/>
    </row>
    <row r="720" spans="1:22" ht="12.75" customHeight="1" x14ac:dyDescent="0.25">
      <c r="A720" s="33"/>
      <c r="B720" s="33"/>
      <c r="C720" s="33"/>
      <c r="D720" s="33"/>
      <c r="E720" s="33"/>
      <c r="F720" s="33"/>
      <c r="G720" s="33"/>
      <c r="H720" s="33"/>
      <c r="I720" s="33"/>
      <c r="J720" s="33"/>
      <c r="K720" s="33"/>
      <c r="L720" s="33"/>
      <c r="M720" s="33"/>
      <c r="N720" s="33"/>
      <c r="O720" s="33"/>
      <c r="P720" s="33"/>
      <c r="Q720" s="33"/>
      <c r="R720" s="33"/>
      <c r="S720" s="33"/>
      <c r="T720" s="33"/>
      <c r="U720" s="33"/>
      <c r="V720" s="33"/>
    </row>
    <row r="721" spans="1:22" ht="12.75" customHeight="1" x14ac:dyDescent="0.25">
      <c r="A721" s="33"/>
      <c r="B721" s="33"/>
      <c r="C721" s="33"/>
      <c r="D721" s="33"/>
      <c r="E721" s="33"/>
      <c r="F721" s="33"/>
      <c r="G721" s="33"/>
      <c r="H721" s="33"/>
      <c r="I721" s="33"/>
      <c r="J721" s="33"/>
      <c r="K721" s="33"/>
      <c r="L721" s="33"/>
      <c r="M721" s="33"/>
      <c r="N721" s="33"/>
      <c r="O721" s="33"/>
      <c r="P721" s="33"/>
      <c r="Q721" s="33"/>
      <c r="R721" s="33"/>
      <c r="S721" s="33"/>
      <c r="T721" s="33"/>
      <c r="U721" s="33"/>
      <c r="V721" s="33"/>
    </row>
    <row r="722" spans="1:22" ht="12.75" customHeight="1" x14ac:dyDescent="0.25">
      <c r="A722" s="33"/>
      <c r="B722" s="33"/>
      <c r="C722" s="33"/>
      <c r="D722" s="33"/>
      <c r="E722" s="33"/>
      <c r="F722" s="33"/>
      <c r="G722" s="33"/>
      <c r="H722" s="33"/>
      <c r="I722" s="33"/>
      <c r="J722" s="33"/>
      <c r="K722" s="33"/>
      <c r="L722" s="33"/>
      <c r="M722" s="33"/>
      <c r="N722" s="33"/>
      <c r="O722" s="33"/>
      <c r="P722" s="33"/>
      <c r="Q722" s="33"/>
      <c r="R722" s="33"/>
      <c r="S722" s="33"/>
      <c r="T722" s="33"/>
      <c r="U722" s="33"/>
      <c r="V722" s="33"/>
    </row>
    <row r="723" spans="1:22" ht="12.75" customHeight="1" x14ac:dyDescent="0.25">
      <c r="A723" s="33"/>
      <c r="B723" s="33"/>
      <c r="C723" s="33"/>
      <c r="D723" s="33"/>
      <c r="E723" s="33"/>
      <c r="F723" s="33"/>
      <c r="G723" s="33"/>
      <c r="H723" s="33"/>
      <c r="I723" s="33"/>
      <c r="J723" s="33"/>
      <c r="K723" s="33"/>
      <c r="L723" s="33"/>
      <c r="M723" s="33"/>
      <c r="N723" s="33"/>
      <c r="O723" s="33"/>
      <c r="P723" s="33"/>
      <c r="Q723" s="33"/>
      <c r="R723" s="33"/>
      <c r="S723" s="33"/>
      <c r="T723" s="33"/>
      <c r="U723" s="33"/>
      <c r="V723" s="33"/>
    </row>
    <row r="724" spans="1:22" ht="12.75" customHeight="1" x14ac:dyDescent="0.25">
      <c r="A724" s="33"/>
      <c r="B724" s="33"/>
      <c r="C724" s="33"/>
      <c r="D724" s="33"/>
      <c r="E724" s="33"/>
      <c r="F724" s="33"/>
      <c r="G724" s="33"/>
      <c r="H724" s="33"/>
      <c r="I724" s="33"/>
      <c r="J724" s="33"/>
      <c r="K724" s="33"/>
      <c r="L724" s="33"/>
      <c r="M724" s="33"/>
      <c r="N724" s="33"/>
      <c r="O724" s="33"/>
      <c r="P724" s="33"/>
      <c r="Q724" s="33"/>
      <c r="R724" s="33"/>
      <c r="S724" s="33"/>
      <c r="T724" s="33"/>
      <c r="U724" s="33"/>
      <c r="V724" s="33"/>
    </row>
    <row r="725" spans="1:22" ht="12.75" customHeight="1" x14ac:dyDescent="0.25">
      <c r="A725" s="33"/>
      <c r="B725" s="33"/>
      <c r="C725" s="33"/>
      <c r="D725" s="33"/>
      <c r="E725" s="33"/>
      <c r="F725" s="33"/>
      <c r="G725" s="33"/>
      <c r="H725" s="33"/>
      <c r="I725" s="33"/>
      <c r="J725" s="33"/>
      <c r="K725" s="33"/>
      <c r="L725" s="33"/>
      <c r="M725" s="33"/>
      <c r="N725" s="33"/>
      <c r="O725" s="33"/>
      <c r="P725" s="33"/>
      <c r="Q725" s="33"/>
      <c r="R725" s="33"/>
      <c r="S725" s="33"/>
      <c r="T725" s="33"/>
      <c r="U725" s="33"/>
      <c r="V725" s="33"/>
    </row>
    <row r="726" spans="1:22" ht="12.75" customHeight="1" x14ac:dyDescent="0.25">
      <c r="A726" s="33"/>
      <c r="B726" s="33"/>
      <c r="C726" s="33"/>
      <c r="D726" s="33"/>
      <c r="E726" s="33"/>
      <c r="F726" s="33"/>
      <c r="G726" s="33"/>
      <c r="H726" s="33"/>
      <c r="I726" s="33"/>
      <c r="J726" s="33"/>
      <c r="K726" s="33"/>
      <c r="L726" s="33"/>
      <c r="M726" s="33"/>
      <c r="N726" s="33"/>
      <c r="O726" s="33"/>
      <c r="P726" s="33"/>
      <c r="Q726" s="33"/>
      <c r="R726" s="33"/>
      <c r="S726" s="33"/>
      <c r="T726" s="33"/>
      <c r="U726" s="33"/>
      <c r="V726" s="33"/>
    </row>
    <row r="727" spans="1:22" ht="12.75" customHeight="1" x14ac:dyDescent="0.25">
      <c r="A727" s="33"/>
      <c r="B727" s="33"/>
      <c r="C727" s="33"/>
      <c r="D727" s="33"/>
      <c r="E727" s="33"/>
      <c r="F727" s="33"/>
      <c r="G727" s="33"/>
      <c r="H727" s="33"/>
      <c r="I727" s="33"/>
      <c r="J727" s="33"/>
      <c r="K727" s="33"/>
      <c r="L727" s="33"/>
      <c r="M727" s="33"/>
      <c r="N727" s="33"/>
      <c r="O727" s="33"/>
      <c r="P727" s="33"/>
      <c r="Q727" s="33"/>
      <c r="R727" s="33"/>
      <c r="S727" s="33"/>
      <c r="T727" s="33"/>
      <c r="U727" s="33"/>
      <c r="V727" s="33"/>
    </row>
    <row r="728" spans="1:22" ht="12.75" customHeight="1" x14ac:dyDescent="0.25">
      <c r="A728" s="33"/>
      <c r="B728" s="33"/>
      <c r="C728" s="33"/>
      <c r="D728" s="33"/>
      <c r="E728" s="33"/>
      <c r="F728" s="33"/>
      <c r="G728" s="33"/>
      <c r="H728" s="33"/>
      <c r="I728" s="33"/>
      <c r="J728" s="33"/>
      <c r="K728" s="33"/>
      <c r="L728" s="33"/>
      <c r="M728" s="33"/>
      <c r="N728" s="33"/>
      <c r="O728" s="33"/>
      <c r="P728" s="33"/>
      <c r="Q728" s="33"/>
      <c r="R728" s="33"/>
      <c r="S728" s="33"/>
      <c r="T728" s="33"/>
      <c r="U728" s="33"/>
      <c r="V728" s="33"/>
    </row>
    <row r="729" spans="1:22" ht="12.75" customHeight="1" x14ac:dyDescent="0.25">
      <c r="A729" s="33"/>
      <c r="B729" s="33"/>
      <c r="C729" s="33"/>
      <c r="D729" s="33"/>
      <c r="E729" s="33"/>
      <c r="F729" s="33"/>
      <c r="G729" s="33"/>
      <c r="H729" s="33"/>
      <c r="I729" s="33"/>
      <c r="J729" s="33"/>
      <c r="K729" s="33"/>
      <c r="L729" s="33"/>
      <c r="M729" s="33"/>
      <c r="N729" s="33"/>
      <c r="O729" s="33"/>
      <c r="P729" s="33"/>
      <c r="Q729" s="33"/>
      <c r="R729" s="33"/>
      <c r="S729" s="33"/>
      <c r="T729" s="33"/>
      <c r="U729" s="33"/>
      <c r="V729" s="33"/>
    </row>
    <row r="730" spans="1:22" ht="12.75" customHeight="1" x14ac:dyDescent="0.25">
      <c r="A730" s="33"/>
      <c r="B730" s="33"/>
      <c r="C730" s="33"/>
      <c r="D730" s="33"/>
      <c r="E730" s="33"/>
      <c r="F730" s="33"/>
      <c r="G730" s="33"/>
      <c r="H730" s="33"/>
      <c r="I730" s="33"/>
      <c r="J730" s="33"/>
      <c r="K730" s="33"/>
      <c r="L730" s="33"/>
      <c r="M730" s="33"/>
      <c r="N730" s="33"/>
      <c r="O730" s="33"/>
      <c r="P730" s="33"/>
      <c r="Q730" s="33"/>
      <c r="R730" s="33"/>
      <c r="S730" s="33"/>
      <c r="T730" s="33"/>
      <c r="U730" s="33"/>
      <c r="V730" s="33"/>
    </row>
    <row r="731" spans="1:22" ht="12.75" customHeight="1" x14ac:dyDescent="0.25">
      <c r="A731" s="33"/>
      <c r="B731" s="33"/>
      <c r="C731" s="33"/>
      <c r="D731" s="33"/>
      <c r="E731" s="33"/>
      <c r="F731" s="33"/>
      <c r="G731" s="33"/>
      <c r="H731" s="33"/>
      <c r="I731" s="33"/>
      <c r="J731" s="33"/>
      <c r="K731" s="33"/>
      <c r="L731" s="33"/>
      <c r="M731" s="33"/>
      <c r="N731" s="33"/>
      <c r="O731" s="33"/>
      <c r="P731" s="33"/>
      <c r="Q731" s="33"/>
      <c r="R731" s="33"/>
      <c r="S731" s="33"/>
      <c r="T731" s="33"/>
      <c r="U731" s="33"/>
      <c r="V731" s="33"/>
    </row>
    <row r="732" spans="1:22" ht="12.75" customHeight="1" x14ac:dyDescent="0.25">
      <c r="A732" s="33"/>
      <c r="B732" s="33"/>
      <c r="C732" s="33"/>
      <c r="D732" s="33"/>
      <c r="E732" s="33"/>
      <c r="F732" s="33"/>
      <c r="G732" s="33"/>
      <c r="H732" s="33"/>
      <c r="I732" s="33"/>
      <c r="J732" s="33"/>
      <c r="K732" s="33"/>
      <c r="L732" s="33"/>
      <c r="M732" s="33"/>
      <c r="N732" s="33"/>
      <c r="O732" s="33"/>
      <c r="P732" s="33"/>
      <c r="Q732" s="33"/>
      <c r="R732" s="33"/>
      <c r="S732" s="33"/>
      <c r="T732" s="33"/>
      <c r="U732" s="33"/>
      <c r="V732" s="33"/>
    </row>
    <row r="733" spans="1:22" ht="12.75" customHeight="1" x14ac:dyDescent="0.25">
      <c r="A733" s="33"/>
      <c r="B733" s="33"/>
      <c r="C733" s="33"/>
      <c r="D733" s="33"/>
      <c r="E733" s="33"/>
      <c r="F733" s="33"/>
      <c r="G733" s="33"/>
      <c r="H733" s="33"/>
      <c r="I733" s="33"/>
      <c r="J733" s="33"/>
      <c r="K733" s="33"/>
      <c r="L733" s="33"/>
      <c r="M733" s="33"/>
      <c r="N733" s="33"/>
      <c r="O733" s="33"/>
      <c r="P733" s="33"/>
      <c r="Q733" s="33"/>
      <c r="R733" s="33"/>
      <c r="S733" s="33"/>
      <c r="T733" s="33"/>
      <c r="U733" s="33"/>
      <c r="V733" s="33"/>
    </row>
    <row r="734" spans="1:22" ht="12.75" customHeight="1" x14ac:dyDescent="0.25">
      <c r="A734" s="33"/>
      <c r="B734" s="33"/>
      <c r="C734" s="33"/>
      <c r="D734" s="33"/>
      <c r="E734" s="33"/>
      <c r="F734" s="33"/>
      <c r="G734" s="33"/>
      <c r="H734" s="33"/>
      <c r="I734" s="33"/>
      <c r="J734" s="33"/>
      <c r="K734" s="33"/>
      <c r="L734" s="33"/>
      <c r="M734" s="33"/>
      <c r="N734" s="33"/>
      <c r="O734" s="33"/>
      <c r="P734" s="33"/>
      <c r="Q734" s="33"/>
      <c r="R734" s="33"/>
      <c r="S734" s="33"/>
      <c r="T734" s="33"/>
      <c r="U734" s="33"/>
      <c r="V734" s="33"/>
    </row>
    <row r="735" spans="1:22" ht="12.75" customHeight="1" x14ac:dyDescent="0.25">
      <c r="A735" s="33"/>
      <c r="B735" s="33"/>
      <c r="C735" s="33"/>
      <c r="D735" s="33"/>
      <c r="E735" s="33"/>
      <c r="F735" s="33"/>
      <c r="G735" s="33"/>
      <c r="H735" s="33"/>
      <c r="I735" s="33"/>
      <c r="J735" s="33"/>
      <c r="K735" s="33"/>
      <c r="L735" s="33"/>
      <c r="M735" s="33"/>
      <c r="N735" s="33"/>
      <c r="O735" s="33"/>
      <c r="P735" s="33"/>
      <c r="Q735" s="33"/>
      <c r="R735" s="33"/>
      <c r="S735" s="33"/>
      <c r="T735" s="33"/>
      <c r="U735" s="33"/>
      <c r="V735" s="33"/>
    </row>
    <row r="736" spans="1:22" ht="12.75" customHeight="1" x14ac:dyDescent="0.25">
      <c r="A736" s="33"/>
      <c r="B736" s="33"/>
      <c r="C736" s="33"/>
      <c r="D736" s="33"/>
      <c r="E736" s="33"/>
      <c r="F736" s="33"/>
      <c r="G736" s="33"/>
      <c r="H736" s="33"/>
      <c r="I736" s="33"/>
      <c r="J736" s="33"/>
      <c r="K736" s="33"/>
      <c r="L736" s="33"/>
      <c r="M736" s="33"/>
      <c r="N736" s="33"/>
      <c r="O736" s="33"/>
      <c r="P736" s="33"/>
      <c r="Q736" s="33"/>
      <c r="R736" s="33"/>
      <c r="S736" s="33"/>
      <c r="T736" s="33"/>
      <c r="U736" s="33"/>
      <c r="V736" s="33"/>
    </row>
    <row r="737" spans="1:22" ht="12.75" customHeight="1" x14ac:dyDescent="0.25">
      <c r="A737" s="33"/>
      <c r="B737" s="33"/>
      <c r="C737" s="33"/>
      <c r="D737" s="33"/>
      <c r="E737" s="33"/>
      <c r="F737" s="33"/>
      <c r="G737" s="33"/>
      <c r="H737" s="33"/>
      <c r="I737" s="33"/>
      <c r="J737" s="33"/>
      <c r="K737" s="33"/>
      <c r="L737" s="33"/>
      <c r="M737" s="33"/>
      <c r="N737" s="33"/>
      <c r="O737" s="33"/>
      <c r="P737" s="33"/>
      <c r="Q737" s="33"/>
      <c r="R737" s="33"/>
      <c r="S737" s="33"/>
      <c r="T737" s="33"/>
      <c r="U737" s="33"/>
      <c r="V737" s="33"/>
    </row>
    <row r="738" spans="1:22" ht="12.75" customHeight="1" x14ac:dyDescent="0.25">
      <c r="A738" s="33"/>
      <c r="B738" s="33"/>
      <c r="C738" s="33"/>
      <c r="D738" s="33"/>
      <c r="E738" s="33"/>
      <c r="F738" s="33"/>
      <c r="G738" s="33"/>
      <c r="H738" s="33"/>
      <c r="I738" s="33"/>
      <c r="J738" s="33"/>
      <c r="K738" s="33"/>
      <c r="L738" s="33"/>
      <c r="M738" s="33"/>
      <c r="N738" s="33"/>
      <c r="O738" s="33"/>
      <c r="P738" s="33"/>
      <c r="Q738" s="33"/>
      <c r="R738" s="33"/>
      <c r="S738" s="33"/>
      <c r="T738" s="33"/>
      <c r="U738" s="33"/>
      <c r="V738" s="33"/>
    </row>
    <row r="739" spans="1:22" ht="12.75" customHeight="1" x14ac:dyDescent="0.25">
      <c r="A739" s="33"/>
      <c r="B739" s="33"/>
      <c r="C739" s="33"/>
      <c r="D739" s="33"/>
      <c r="E739" s="33"/>
      <c r="F739" s="33"/>
      <c r="G739" s="33"/>
      <c r="H739" s="33"/>
      <c r="I739" s="33"/>
      <c r="J739" s="33"/>
      <c r="K739" s="33"/>
      <c r="L739" s="33"/>
      <c r="M739" s="33"/>
      <c r="N739" s="33"/>
      <c r="O739" s="33"/>
      <c r="P739" s="33"/>
      <c r="Q739" s="33"/>
      <c r="R739" s="33"/>
      <c r="S739" s="33"/>
      <c r="T739" s="33"/>
      <c r="U739" s="33"/>
      <c r="V739" s="33"/>
    </row>
    <row r="740" spans="1:22" ht="12.75" customHeight="1" x14ac:dyDescent="0.25">
      <c r="A740" s="33"/>
      <c r="B740" s="33"/>
      <c r="C740" s="33"/>
      <c r="D740" s="33"/>
      <c r="E740" s="33"/>
      <c r="F740" s="33"/>
      <c r="G740" s="33"/>
      <c r="H740" s="33"/>
      <c r="I740" s="33"/>
      <c r="J740" s="33"/>
      <c r="K740" s="33"/>
      <c r="L740" s="33"/>
      <c r="M740" s="33"/>
      <c r="N740" s="33"/>
      <c r="O740" s="33"/>
      <c r="P740" s="33"/>
      <c r="Q740" s="33"/>
      <c r="R740" s="33"/>
      <c r="S740" s="33"/>
      <c r="T740" s="33"/>
      <c r="U740" s="33"/>
      <c r="V740" s="33"/>
    </row>
    <row r="741" spans="1:22" ht="12.75" customHeight="1" x14ac:dyDescent="0.25">
      <c r="A741" s="33"/>
      <c r="B741" s="33"/>
      <c r="C741" s="33"/>
      <c r="D741" s="33"/>
      <c r="E741" s="33"/>
      <c r="F741" s="33"/>
      <c r="G741" s="33"/>
      <c r="H741" s="33"/>
      <c r="I741" s="33"/>
      <c r="J741" s="33"/>
      <c r="K741" s="33"/>
      <c r="L741" s="33"/>
      <c r="M741" s="33"/>
      <c r="N741" s="33"/>
      <c r="O741" s="33"/>
      <c r="P741" s="33"/>
      <c r="Q741" s="33"/>
      <c r="R741" s="33"/>
      <c r="S741" s="33"/>
      <c r="T741" s="33"/>
      <c r="U741" s="33"/>
      <c r="V741" s="33"/>
    </row>
    <row r="742" spans="1:22" ht="12.75" customHeight="1" x14ac:dyDescent="0.25">
      <c r="A742" s="33"/>
      <c r="B742" s="33"/>
      <c r="C742" s="33"/>
      <c r="D742" s="33"/>
      <c r="E742" s="33"/>
      <c r="F742" s="33"/>
      <c r="G742" s="33"/>
      <c r="H742" s="33"/>
      <c r="I742" s="33"/>
      <c r="J742" s="33"/>
      <c r="K742" s="33"/>
      <c r="L742" s="33"/>
      <c r="M742" s="33"/>
      <c r="N742" s="33"/>
      <c r="O742" s="33"/>
      <c r="P742" s="33"/>
      <c r="Q742" s="33"/>
      <c r="R742" s="33"/>
      <c r="S742" s="33"/>
      <c r="T742" s="33"/>
      <c r="U742" s="33"/>
      <c r="V742" s="33"/>
    </row>
    <row r="743" spans="1:22" ht="12.75" customHeight="1" x14ac:dyDescent="0.25">
      <c r="A743" s="33"/>
      <c r="B743" s="33"/>
      <c r="C743" s="33"/>
      <c r="D743" s="33"/>
      <c r="E743" s="33"/>
      <c r="F743" s="33"/>
      <c r="G743" s="33"/>
      <c r="H743" s="33"/>
      <c r="I743" s="33"/>
      <c r="J743" s="33"/>
      <c r="K743" s="33"/>
      <c r="L743" s="33"/>
      <c r="M743" s="33"/>
      <c r="N743" s="33"/>
      <c r="O743" s="33"/>
      <c r="P743" s="33"/>
      <c r="Q743" s="33"/>
      <c r="R743" s="33"/>
      <c r="S743" s="33"/>
      <c r="T743" s="33"/>
      <c r="U743" s="33"/>
      <c r="V743" s="33"/>
    </row>
    <row r="744" spans="1:22" ht="12.75" customHeight="1" x14ac:dyDescent="0.25">
      <c r="A744" s="33"/>
      <c r="B744" s="33"/>
      <c r="C744" s="33"/>
      <c r="D744" s="33"/>
      <c r="E744" s="33"/>
      <c r="F744" s="33"/>
      <c r="G744" s="33"/>
      <c r="H744" s="33"/>
      <c r="I744" s="33"/>
      <c r="J744" s="33"/>
      <c r="K744" s="33"/>
      <c r="L744" s="33"/>
      <c r="M744" s="33"/>
      <c r="N744" s="33"/>
      <c r="O744" s="33"/>
      <c r="P744" s="33"/>
      <c r="Q744" s="33"/>
      <c r="R744" s="33"/>
      <c r="S744" s="33"/>
      <c r="T744" s="33"/>
      <c r="U744" s="33"/>
      <c r="V744" s="33"/>
    </row>
    <row r="745" spans="1:22" ht="12.75" customHeight="1" x14ac:dyDescent="0.25">
      <c r="A745" s="33"/>
      <c r="B745" s="33"/>
      <c r="C745" s="33"/>
      <c r="D745" s="33"/>
      <c r="E745" s="33"/>
      <c r="F745" s="33"/>
      <c r="G745" s="33"/>
      <c r="H745" s="33"/>
      <c r="I745" s="33"/>
      <c r="J745" s="33"/>
      <c r="K745" s="33"/>
      <c r="L745" s="33"/>
      <c r="M745" s="33"/>
      <c r="N745" s="33"/>
      <c r="O745" s="33"/>
      <c r="P745" s="33"/>
      <c r="Q745" s="33"/>
      <c r="R745" s="33"/>
      <c r="S745" s="33"/>
      <c r="T745" s="33"/>
      <c r="U745" s="33"/>
      <c r="V745" s="33"/>
    </row>
    <row r="746" spans="1:22" ht="12.75" customHeight="1" x14ac:dyDescent="0.25">
      <c r="A746" s="33"/>
      <c r="B746" s="33"/>
      <c r="C746" s="33"/>
      <c r="D746" s="33"/>
      <c r="E746" s="33"/>
      <c r="F746" s="33"/>
      <c r="G746" s="33"/>
      <c r="H746" s="33"/>
      <c r="I746" s="33"/>
      <c r="J746" s="33"/>
      <c r="K746" s="33"/>
      <c r="L746" s="33"/>
      <c r="M746" s="33"/>
      <c r="N746" s="33"/>
      <c r="O746" s="33"/>
      <c r="P746" s="33"/>
      <c r="Q746" s="33"/>
      <c r="R746" s="33"/>
      <c r="S746" s="33"/>
      <c r="T746" s="33"/>
      <c r="U746" s="33"/>
      <c r="V746" s="33"/>
    </row>
    <row r="747" spans="1:22" ht="12.75" customHeight="1" x14ac:dyDescent="0.25">
      <c r="A747" s="33"/>
      <c r="B747" s="33"/>
      <c r="C747" s="33"/>
      <c r="D747" s="33"/>
      <c r="E747" s="33"/>
      <c r="F747" s="33"/>
      <c r="G747" s="33"/>
      <c r="H747" s="33"/>
      <c r="I747" s="33"/>
      <c r="J747" s="33"/>
      <c r="K747" s="33"/>
      <c r="L747" s="33"/>
      <c r="M747" s="33"/>
      <c r="N747" s="33"/>
      <c r="O747" s="33"/>
      <c r="P747" s="33"/>
      <c r="Q747" s="33"/>
      <c r="R747" s="33"/>
      <c r="S747" s="33"/>
      <c r="T747" s="33"/>
      <c r="U747" s="33"/>
      <c r="V747" s="33"/>
    </row>
    <row r="748" spans="1:22" ht="12.75" customHeight="1" x14ac:dyDescent="0.25">
      <c r="A748" s="33"/>
      <c r="B748" s="33"/>
      <c r="C748" s="33"/>
      <c r="D748" s="33"/>
      <c r="E748" s="33"/>
      <c r="F748" s="33"/>
      <c r="G748" s="33"/>
      <c r="H748" s="33"/>
      <c r="I748" s="33"/>
      <c r="J748" s="33"/>
      <c r="K748" s="33"/>
      <c r="L748" s="33"/>
      <c r="M748" s="33"/>
      <c r="N748" s="33"/>
      <c r="O748" s="33"/>
      <c r="P748" s="33"/>
      <c r="Q748" s="33"/>
      <c r="R748" s="33"/>
      <c r="S748" s="33"/>
      <c r="T748" s="33"/>
      <c r="U748" s="33"/>
      <c r="V748" s="33"/>
    </row>
    <row r="749" spans="1:22" ht="12.75" customHeight="1" x14ac:dyDescent="0.25">
      <c r="A749" s="33"/>
      <c r="B749" s="33"/>
      <c r="C749" s="33"/>
      <c r="D749" s="33"/>
      <c r="E749" s="33"/>
      <c r="F749" s="33"/>
      <c r="G749" s="33"/>
      <c r="H749" s="33"/>
      <c r="I749" s="33"/>
      <c r="J749" s="33"/>
      <c r="K749" s="33"/>
      <c r="L749" s="33"/>
      <c r="M749" s="33"/>
      <c r="N749" s="33"/>
      <c r="O749" s="33"/>
      <c r="P749" s="33"/>
      <c r="Q749" s="33"/>
      <c r="R749" s="33"/>
      <c r="S749" s="33"/>
      <c r="T749" s="33"/>
      <c r="U749" s="33"/>
      <c r="V749" s="33"/>
    </row>
    <row r="750" spans="1:22" ht="12.75" customHeight="1" x14ac:dyDescent="0.25">
      <c r="A750" s="33"/>
      <c r="B750" s="33"/>
      <c r="C750" s="33"/>
      <c r="D750" s="33"/>
      <c r="E750" s="33"/>
      <c r="F750" s="33"/>
      <c r="G750" s="33"/>
      <c r="H750" s="33"/>
      <c r="I750" s="33"/>
      <c r="J750" s="33"/>
      <c r="K750" s="33"/>
      <c r="L750" s="33"/>
      <c r="M750" s="33"/>
      <c r="N750" s="33"/>
      <c r="O750" s="33"/>
      <c r="P750" s="33"/>
      <c r="Q750" s="33"/>
      <c r="R750" s="33"/>
      <c r="S750" s="33"/>
      <c r="T750" s="33"/>
      <c r="U750" s="33"/>
      <c r="V750" s="33"/>
    </row>
    <row r="751" spans="1:22" ht="12.75" customHeight="1" x14ac:dyDescent="0.25">
      <c r="A751" s="33"/>
      <c r="B751" s="33"/>
      <c r="C751" s="33"/>
      <c r="D751" s="33"/>
      <c r="E751" s="33"/>
      <c r="F751" s="33"/>
      <c r="G751" s="33"/>
      <c r="H751" s="33"/>
      <c r="I751" s="33"/>
      <c r="J751" s="33"/>
      <c r="K751" s="33"/>
      <c r="L751" s="33"/>
      <c r="M751" s="33"/>
      <c r="N751" s="33"/>
      <c r="O751" s="33"/>
      <c r="P751" s="33"/>
      <c r="Q751" s="33"/>
      <c r="R751" s="33"/>
      <c r="S751" s="33"/>
      <c r="T751" s="33"/>
      <c r="U751" s="33"/>
      <c r="V751" s="33"/>
    </row>
    <row r="752" spans="1:22" ht="12.75" customHeight="1" x14ac:dyDescent="0.25">
      <c r="A752" s="33"/>
      <c r="B752" s="33"/>
      <c r="C752" s="33"/>
      <c r="D752" s="33"/>
      <c r="E752" s="33"/>
      <c r="F752" s="33"/>
      <c r="G752" s="33"/>
      <c r="H752" s="33"/>
      <c r="I752" s="33"/>
      <c r="J752" s="33"/>
      <c r="K752" s="33"/>
      <c r="L752" s="33"/>
      <c r="M752" s="33"/>
      <c r="N752" s="33"/>
      <c r="O752" s="33"/>
      <c r="P752" s="33"/>
      <c r="Q752" s="33"/>
      <c r="R752" s="33"/>
      <c r="S752" s="33"/>
      <c r="T752" s="33"/>
      <c r="U752" s="33"/>
      <c r="V752" s="33"/>
    </row>
    <row r="753" spans="1:22" ht="12.75" customHeight="1" x14ac:dyDescent="0.25">
      <c r="A753" s="33"/>
      <c r="B753" s="33"/>
      <c r="C753" s="33"/>
      <c r="D753" s="33"/>
      <c r="E753" s="33"/>
      <c r="F753" s="33"/>
      <c r="G753" s="33"/>
      <c r="H753" s="33"/>
      <c r="I753" s="33"/>
      <c r="J753" s="33"/>
      <c r="K753" s="33"/>
      <c r="L753" s="33"/>
      <c r="M753" s="33"/>
      <c r="N753" s="33"/>
      <c r="O753" s="33"/>
      <c r="P753" s="33"/>
      <c r="Q753" s="33"/>
      <c r="R753" s="33"/>
      <c r="S753" s="33"/>
      <c r="T753" s="33"/>
      <c r="U753" s="33"/>
      <c r="V753" s="33"/>
    </row>
    <row r="754" spans="1:22" ht="12.75" customHeight="1" x14ac:dyDescent="0.25">
      <c r="A754" s="33"/>
      <c r="B754" s="33"/>
      <c r="C754" s="33"/>
      <c r="D754" s="33"/>
      <c r="E754" s="33"/>
      <c r="F754" s="33"/>
      <c r="G754" s="33"/>
      <c r="H754" s="33"/>
      <c r="I754" s="33"/>
      <c r="J754" s="33"/>
      <c r="K754" s="33"/>
      <c r="L754" s="33"/>
      <c r="M754" s="33"/>
      <c r="N754" s="33"/>
      <c r="O754" s="33"/>
      <c r="P754" s="33"/>
      <c r="Q754" s="33"/>
      <c r="R754" s="33"/>
      <c r="S754" s="33"/>
      <c r="T754" s="33"/>
      <c r="U754" s="33"/>
      <c r="V754" s="33"/>
    </row>
    <row r="755" spans="1:22" ht="12.75" customHeight="1" x14ac:dyDescent="0.25">
      <c r="A755" s="33"/>
      <c r="B755" s="33"/>
      <c r="C755" s="33"/>
      <c r="D755" s="33"/>
      <c r="E755" s="33"/>
      <c r="F755" s="33"/>
      <c r="G755" s="33"/>
      <c r="H755" s="33"/>
      <c r="I755" s="33"/>
      <c r="J755" s="33"/>
      <c r="K755" s="33"/>
      <c r="L755" s="33"/>
      <c r="M755" s="33"/>
      <c r="N755" s="33"/>
      <c r="O755" s="33"/>
      <c r="P755" s="33"/>
      <c r="Q755" s="33"/>
      <c r="R755" s="33"/>
      <c r="S755" s="33"/>
      <c r="T755" s="33"/>
      <c r="U755" s="33"/>
      <c r="V755" s="33"/>
    </row>
    <row r="756" spans="1:22" ht="12.75" customHeight="1" x14ac:dyDescent="0.25">
      <c r="A756" s="33"/>
      <c r="B756" s="33"/>
      <c r="C756" s="33"/>
      <c r="D756" s="33"/>
      <c r="E756" s="33"/>
      <c r="F756" s="33"/>
      <c r="G756" s="33"/>
      <c r="H756" s="33"/>
      <c r="I756" s="33"/>
      <c r="J756" s="33"/>
      <c r="K756" s="33"/>
      <c r="L756" s="33"/>
      <c r="M756" s="33"/>
      <c r="N756" s="33"/>
      <c r="O756" s="33"/>
      <c r="P756" s="33"/>
      <c r="Q756" s="33"/>
      <c r="R756" s="33"/>
      <c r="S756" s="33"/>
      <c r="T756" s="33"/>
      <c r="U756" s="33"/>
      <c r="V756" s="33"/>
    </row>
    <row r="757" spans="1:22" ht="12.75" customHeight="1" x14ac:dyDescent="0.25">
      <c r="A757" s="33"/>
      <c r="B757" s="33"/>
      <c r="C757" s="33"/>
      <c r="D757" s="33"/>
      <c r="E757" s="33"/>
      <c r="F757" s="33"/>
      <c r="G757" s="33"/>
      <c r="H757" s="33"/>
      <c r="I757" s="33"/>
      <c r="J757" s="33"/>
      <c r="K757" s="33"/>
      <c r="L757" s="33"/>
      <c r="M757" s="33"/>
      <c r="N757" s="33"/>
      <c r="O757" s="33"/>
      <c r="P757" s="33"/>
      <c r="Q757" s="33"/>
      <c r="R757" s="33"/>
      <c r="S757" s="33"/>
      <c r="T757" s="33"/>
      <c r="U757" s="33"/>
      <c r="V757" s="33"/>
    </row>
    <row r="758" spans="1:22" ht="12.75" customHeight="1" x14ac:dyDescent="0.25">
      <c r="A758" s="33"/>
      <c r="B758" s="33"/>
      <c r="C758" s="33"/>
      <c r="D758" s="33"/>
      <c r="E758" s="33"/>
      <c r="F758" s="33"/>
      <c r="G758" s="33"/>
      <c r="H758" s="33"/>
      <c r="I758" s="33"/>
      <c r="J758" s="33"/>
      <c r="K758" s="33"/>
      <c r="L758" s="33"/>
      <c r="M758" s="33"/>
      <c r="N758" s="33"/>
      <c r="O758" s="33"/>
      <c r="P758" s="33"/>
      <c r="Q758" s="33"/>
      <c r="R758" s="33"/>
      <c r="S758" s="33"/>
      <c r="T758" s="33"/>
      <c r="U758" s="33"/>
      <c r="V758" s="33"/>
    </row>
    <row r="759" spans="1:22" ht="12.75" customHeight="1" x14ac:dyDescent="0.25">
      <c r="A759" s="33"/>
      <c r="B759" s="33"/>
      <c r="C759" s="33"/>
      <c r="D759" s="33"/>
      <c r="E759" s="33"/>
      <c r="F759" s="33"/>
      <c r="G759" s="33"/>
      <c r="H759" s="33"/>
      <c r="I759" s="33"/>
      <c r="J759" s="33"/>
      <c r="K759" s="33"/>
      <c r="L759" s="33"/>
      <c r="M759" s="33"/>
      <c r="N759" s="33"/>
      <c r="O759" s="33"/>
      <c r="P759" s="33"/>
      <c r="Q759" s="33"/>
      <c r="R759" s="33"/>
      <c r="S759" s="33"/>
      <c r="T759" s="33"/>
      <c r="U759" s="33"/>
      <c r="V759" s="33"/>
    </row>
    <row r="760" spans="1:22" ht="12.75" customHeight="1" x14ac:dyDescent="0.25">
      <c r="A760" s="33"/>
      <c r="B760" s="33"/>
      <c r="C760" s="33"/>
      <c r="D760" s="33"/>
      <c r="E760" s="33"/>
      <c r="F760" s="33"/>
      <c r="G760" s="33"/>
      <c r="H760" s="33"/>
      <c r="I760" s="33"/>
      <c r="J760" s="33"/>
      <c r="K760" s="33"/>
      <c r="L760" s="33"/>
      <c r="M760" s="33"/>
      <c r="N760" s="33"/>
      <c r="O760" s="33"/>
      <c r="P760" s="33"/>
      <c r="Q760" s="33"/>
      <c r="R760" s="33"/>
      <c r="S760" s="33"/>
      <c r="T760" s="33"/>
      <c r="U760" s="33"/>
      <c r="V760" s="33"/>
    </row>
    <row r="761" spans="1:22" ht="12.75" customHeight="1" x14ac:dyDescent="0.25">
      <c r="A761" s="33"/>
      <c r="B761" s="33"/>
      <c r="C761" s="33"/>
      <c r="D761" s="33"/>
      <c r="E761" s="33"/>
      <c r="F761" s="33"/>
      <c r="G761" s="33"/>
      <c r="H761" s="33"/>
      <c r="I761" s="33"/>
      <c r="J761" s="33"/>
      <c r="K761" s="33"/>
      <c r="L761" s="33"/>
      <c r="M761" s="33"/>
      <c r="N761" s="33"/>
      <c r="O761" s="33"/>
      <c r="P761" s="33"/>
      <c r="Q761" s="33"/>
      <c r="R761" s="33"/>
      <c r="S761" s="33"/>
      <c r="T761" s="33"/>
      <c r="U761" s="33"/>
      <c r="V761" s="33"/>
    </row>
    <row r="762" spans="1:22" ht="12.75" customHeight="1" x14ac:dyDescent="0.25">
      <c r="A762" s="33"/>
      <c r="B762" s="33"/>
      <c r="C762" s="33"/>
      <c r="D762" s="33"/>
      <c r="E762" s="33"/>
      <c r="F762" s="33"/>
      <c r="G762" s="33"/>
      <c r="H762" s="33"/>
      <c r="I762" s="33"/>
      <c r="J762" s="33"/>
      <c r="K762" s="33"/>
      <c r="L762" s="33"/>
      <c r="M762" s="33"/>
      <c r="N762" s="33"/>
      <c r="O762" s="33"/>
      <c r="P762" s="33"/>
      <c r="Q762" s="33"/>
      <c r="R762" s="33"/>
      <c r="S762" s="33"/>
      <c r="T762" s="33"/>
      <c r="U762" s="33"/>
      <c r="V762" s="33"/>
    </row>
    <row r="763" spans="1:22" ht="12.75" customHeight="1" x14ac:dyDescent="0.25">
      <c r="A763" s="33"/>
      <c r="B763" s="33"/>
      <c r="C763" s="33"/>
      <c r="D763" s="33"/>
      <c r="E763" s="33"/>
      <c r="F763" s="33"/>
      <c r="G763" s="33"/>
      <c r="H763" s="33"/>
      <c r="I763" s="33"/>
      <c r="J763" s="33"/>
      <c r="K763" s="33"/>
      <c r="L763" s="33"/>
      <c r="M763" s="33"/>
      <c r="N763" s="33"/>
      <c r="O763" s="33"/>
      <c r="P763" s="33"/>
      <c r="Q763" s="33"/>
      <c r="R763" s="33"/>
      <c r="S763" s="33"/>
      <c r="T763" s="33"/>
      <c r="U763" s="33"/>
      <c r="V763" s="33"/>
    </row>
    <row r="764" spans="1:22" ht="12.75" customHeight="1" x14ac:dyDescent="0.25">
      <c r="A764" s="33"/>
      <c r="B764" s="33"/>
      <c r="C764" s="33"/>
      <c r="D764" s="33"/>
      <c r="E764" s="33"/>
      <c r="F764" s="33"/>
      <c r="G764" s="33"/>
      <c r="H764" s="33"/>
      <c r="I764" s="33"/>
      <c r="J764" s="33"/>
      <c r="K764" s="33"/>
      <c r="L764" s="33"/>
      <c r="M764" s="33"/>
      <c r="N764" s="33"/>
      <c r="O764" s="33"/>
      <c r="P764" s="33"/>
      <c r="Q764" s="33"/>
      <c r="R764" s="33"/>
      <c r="S764" s="33"/>
      <c r="T764" s="33"/>
      <c r="U764" s="33"/>
      <c r="V764" s="33"/>
    </row>
    <row r="765" spans="1:22" ht="12.75" customHeight="1" x14ac:dyDescent="0.25">
      <c r="A765" s="33"/>
      <c r="B765" s="33"/>
      <c r="C765" s="33"/>
      <c r="D765" s="33"/>
      <c r="E765" s="33"/>
      <c r="F765" s="33"/>
      <c r="G765" s="33"/>
      <c r="H765" s="33"/>
      <c r="I765" s="33"/>
      <c r="J765" s="33"/>
      <c r="K765" s="33"/>
      <c r="L765" s="33"/>
      <c r="M765" s="33"/>
      <c r="N765" s="33"/>
      <c r="O765" s="33"/>
      <c r="P765" s="33"/>
      <c r="Q765" s="33"/>
      <c r="R765" s="33"/>
      <c r="S765" s="33"/>
      <c r="T765" s="33"/>
      <c r="U765" s="33"/>
      <c r="V765" s="33"/>
    </row>
    <row r="766" spans="1:22" ht="12.75" customHeight="1" x14ac:dyDescent="0.25">
      <c r="A766" s="33"/>
      <c r="B766" s="33"/>
      <c r="C766" s="33"/>
      <c r="D766" s="33"/>
      <c r="E766" s="33"/>
      <c r="F766" s="33"/>
      <c r="G766" s="33"/>
      <c r="H766" s="33"/>
      <c r="I766" s="33"/>
      <c r="J766" s="33"/>
      <c r="K766" s="33"/>
      <c r="L766" s="33"/>
      <c r="M766" s="33"/>
      <c r="N766" s="33"/>
      <c r="O766" s="33"/>
      <c r="P766" s="33"/>
      <c r="Q766" s="33"/>
      <c r="R766" s="33"/>
      <c r="S766" s="33"/>
      <c r="T766" s="33"/>
      <c r="U766" s="33"/>
      <c r="V766" s="33"/>
    </row>
    <row r="767" spans="1:22" ht="12.75" customHeight="1" x14ac:dyDescent="0.25">
      <c r="A767" s="33"/>
      <c r="B767" s="33"/>
      <c r="C767" s="33"/>
      <c r="D767" s="33"/>
      <c r="E767" s="33"/>
      <c r="F767" s="33"/>
      <c r="G767" s="33"/>
      <c r="H767" s="33"/>
      <c r="I767" s="33"/>
      <c r="J767" s="33"/>
      <c r="K767" s="33"/>
      <c r="L767" s="33"/>
      <c r="M767" s="33"/>
      <c r="N767" s="33"/>
      <c r="O767" s="33"/>
      <c r="P767" s="33"/>
      <c r="Q767" s="33"/>
      <c r="R767" s="33"/>
      <c r="S767" s="33"/>
      <c r="T767" s="33"/>
      <c r="U767" s="33"/>
      <c r="V767" s="33"/>
    </row>
    <row r="768" spans="1:22" ht="12.75" customHeight="1" x14ac:dyDescent="0.25">
      <c r="A768" s="33"/>
      <c r="B768" s="33"/>
      <c r="C768" s="33"/>
      <c r="D768" s="33"/>
      <c r="E768" s="33"/>
      <c r="F768" s="33"/>
      <c r="G768" s="33"/>
      <c r="H768" s="33"/>
      <c r="I768" s="33"/>
      <c r="J768" s="33"/>
      <c r="K768" s="33"/>
      <c r="L768" s="33"/>
      <c r="M768" s="33"/>
      <c r="N768" s="33"/>
      <c r="O768" s="33"/>
      <c r="P768" s="33"/>
      <c r="Q768" s="33"/>
      <c r="R768" s="33"/>
      <c r="S768" s="33"/>
      <c r="T768" s="33"/>
      <c r="U768" s="33"/>
      <c r="V768" s="33"/>
    </row>
    <row r="769" spans="1:22" ht="12.75" customHeight="1" x14ac:dyDescent="0.25">
      <c r="A769" s="33"/>
      <c r="B769" s="33"/>
      <c r="C769" s="33"/>
      <c r="D769" s="33"/>
      <c r="E769" s="33"/>
      <c r="F769" s="33"/>
      <c r="G769" s="33"/>
      <c r="H769" s="33"/>
      <c r="I769" s="33"/>
      <c r="J769" s="33"/>
      <c r="K769" s="33"/>
      <c r="L769" s="33"/>
      <c r="M769" s="33"/>
      <c r="N769" s="33"/>
      <c r="O769" s="33"/>
      <c r="P769" s="33"/>
      <c r="Q769" s="33"/>
      <c r="R769" s="33"/>
      <c r="S769" s="33"/>
      <c r="T769" s="33"/>
      <c r="U769" s="33"/>
      <c r="V769" s="33"/>
    </row>
    <row r="770" spans="1:22" ht="12.75" customHeight="1" x14ac:dyDescent="0.25">
      <c r="A770" s="33"/>
      <c r="B770" s="33"/>
      <c r="C770" s="33"/>
      <c r="D770" s="33"/>
      <c r="E770" s="33"/>
      <c r="F770" s="33"/>
      <c r="G770" s="33"/>
      <c r="H770" s="33"/>
      <c r="I770" s="33"/>
      <c r="J770" s="33"/>
      <c r="K770" s="33"/>
      <c r="L770" s="33"/>
      <c r="M770" s="33"/>
      <c r="N770" s="33"/>
      <c r="O770" s="33"/>
      <c r="P770" s="33"/>
      <c r="Q770" s="33"/>
      <c r="R770" s="33"/>
      <c r="S770" s="33"/>
      <c r="T770" s="33"/>
      <c r="U770" s="33"/>
      <c r="V770" s="33"/>
    </row>
    <row r="771" spans="1:22" ht="12.75" customHeight="1" x14ac:dyDescent="0.25">
      <c r="A771" s="33"/>
      <c r="B771" s="33"/>
      <c r="C771" s="33"/>
      <c r="D771" s="33"/>
      <c r="E771" s="33"/>
      <c r="F771" s="33"/>
      <c r="G771" s="33"/>
      <c r="H771" s="33"/>
      <c r="I771" s="33"/>
      <c r="J771" s="33"/>
      <c r="K771" s="33"/>
      <c r="L771" s="33"/>
      <c r="M771" s="33"/>
      <c r="N771" s="33"/>
      <c r="O771" s="33"/>
      <c r="P771" s="33"/>
      <c r="Q771" s="33"/>
      <c r="R771" s="33"/>
      <c r="S771" s="33"/>
      <c r="T771" s="33"/>
      <c r="U771" s="33"/>
      <c r="V771" s="33"/>
    </row>
    <row r="772" spans="1:22" ht="12.75" customHeight="1" x14ac:dyDescent="0.25">
      <c r="A772" s="33"/>
      <c r="B772" s="33"/>
      <c r="C772" s="33"/>
      <c r="D772" s="33"/>
      <c r="E772" s="33"/>
      <c r="F772" s="33"/>
      <c r="G772" s="33"/>
      <c r="H772" s="33"/>
      <c r="I772" s="33"/>
      <c r="J772" s="33"/>
      <c r="K772" s="33"/>
      <c r="L772" s="33"/>
      <c r="M772" s="33"/>
      <c r="N772" s="33"/>
      <c r="O772" s="33"/>
      <c r="P772" s="33"/>
      <c r="Q772" s="33"/>
      <c r="R772" s="33"/>
      <c r="S772" s="33"/>
      <c r="T772" s="33"/>
      <c r="U772" s="33"/>
      <c r="V772" s="33"/>
    </row>
    <row r="773" spans="1:22" ht="12.75" customHeight="1" x14ac:dyDescent="0.25">
      <c r="A773" s="33"/>
      <c r="B773" s="33"/>
      <c r="C773" s="33"/>
      <c r="D773" s="33"/>
      <c r="E773" s="33"/>
      <c r="F773" s="33"/>
      <c r="G773" s="33"/>
      <c r="H773" s="33"/>
      <c r="I773" s="33"/>
      <c r="J773" s="33"/>
      <c r="K773" s="33"/>
      <c r="L773" s="33"/>
      <c r="M773" s="33"/>
      <c r="N773" s="33"/>
      <c r="O773" s="33"/>
      <c r="P773" s="33"/>
      <c r="Q773" s="33"/>
      <c r="R773" s="33"/>
      <c r="S773" s="33"/>
      <c r="T773" s="33"/>
      <c r="U773" s="33"/>
      <c r="V773" s="33"/>
    </row>
    <row r="774" spans="1:22" ht="12.75" customHeight="1" x14ac:dyDescent="0.25">
      <c r="A774" s="33"/>
      <c r="B774" s="33"/>
      <c r="C774" s="33"/>
      <c r="D774" s="33"/>
      <c r="E774" s="33"/>
      <c r="F774" s="33"/>
      <c r="G774" s="33"/>
      <c r="H774" s="33"/>
      <c r="I774" s="33"/>
      <c r="J774" s="33"/>
      <c r="K774" s="33"/>
      <c r="L774" s="33"/>
      <c r="M774" s="33"/>
      <c r="N774" s="33"/>
      <c r="O774" s="33"/>
      <c r="P774" s="33"/>
      <c r="Q774" s="33"/>
      <c r="R774" s="33"/>
      <c r="S774" s="33"/>
      <c r="T774" s="33"/>
      <c r="U774" s="33"/>
      <c r="V774" s="33"/>
    </row>
    <row r="775" spans="1:22" ht="12.75" customHeight="1" x14ac:dyDescent="0.25">
      <c r="A775" s="33"/>
      <c r="B775" s="33"/>
      <c r="C775" s="33"/>
      <c r="D775" s="33"/>
      <c r="E775" s="33"/>
      <c r="F775" s="33"/>
      <c r="G775" s="33"/>
      <c r="H775" s="33"/>
      <c r="I775" s="33"/>
      <c r="J775" s="33"/>
      <c r="K775" s="33"/>
      <c r="L775" s="33"/>
      <c r="M775" s="33"/>
      <c r="N775" s="33"/>
      <c r="O775" s="33"/>
      <c r="P775" s="33"/>
      <c r="Q775" s="33"/>
      <c r="R775" s="33"/>
      <c r="S775" s="33"/>
      <c r="T775" s="33"/>
      <c r="U775" s="33"/>
      <c r="V775" s="33"/>
    </row>
    <row r="776" spans="1:22" ht="12.75" customHeight="1" x14ac:dyDescent="0.25">
      <c r="A776" s="33"/>
      <c r="B776" s="33"/>
      <c r="C776" s="33"/>
      <c r="D776" s="33"/>
      <c r="E776" s="33"/>
      <c r="F776" s="33"/>
      <c r="G776" s="33"/>
      <c r="H776" s="33"/>
      <c r="I776" s="33"/>
      <c r="J776" s="33"/>
      <c r="K776" s="33"/>
      <c r="L776" s="33"/>
      <c r="M776" s="33"/>
      <c r="N776" s="33"/>
      <c r="O776" s="33"/>
      <c r="P776" s="33"/>
      <c r="Q776" s="33"/>
      <c r="R776" s="33"/>
      <c r="S776" s="33"/>
      <c r="T776" s="33"/>
      <c r="U776" s="33"/>
      <c r="V776" s="33"/>
    </row>
    <row r="777" spans="1:22" ht="12.75" customHeight="1" x14ac:dyDescent="0.25">
      <c r="A777" s="33"/>
      <c r="B777" s="33"/>
      <c r="C777" s="33"/>
      <c r="D777" s="33"/>
      <c r="E777" s="33"/>
      <c r="F777" s="33"/>
      <c r="G777" s="33"/>
      <c r="H777" s="33"/>
      <c r="I777" s="33"/>
      <c r="J777" s="33"/>
      <c r="K777" s="33"/>
      <c r="L777" s="33"/>
      <c r="M777" s="33"/>
      <c r="N777" s="33"/>
      <c r="O777" s="33"/>
      <c r="P777" s="33"/>
      <c r="Q777" s="33"/>
      <c r="R777" s="33"/>
      <c r="S777" s="33"/>
      <c r="T777" s="33"/>
      <c r="U777" s="33"/>
      <c r="V777" s="33"/>
    </row>
    <row r="778" spans="1:22" ht="12.75" customHeight="1" x14ac:dyDescent="0.25">
      <c r="A778" s="33"/>
      <c r="B778" s="33"/>
      <c r="C778" s="33"/>
      <c r="D778" s="33"/>
      <c r="E778" s="33"/>
      <c r="F778" s="33"/>
      <c r="G778" s="33"/>
      <c r="H778" s="33"/>
      <c r="I778" s="33"/>
      <c r="J778" s="33"/>
      <c r="K778" s="33"/>
      <c r="L778" s="33"/>
      <c r="M778" s="33"/>
      <c r="N778" s="33"/>
      <c r="O778" s="33"/>
      <c r="P778" s="33"/>
      <c r="Q778" s="33"/>
      <c r="R778" s="33"/>
      <c r="S778" s="33"/>
      <c r="T778" s="33"/>
      <c r="U778" s="33"/>
      <c r="V778" s="33"/>
    </row>
    <row r="779" spans="1:22" ht="12.75" customHeight="1" x14ac:dyDescent="0.25">
      <c r="A779" s="33"/>
      <c r="B779" s="33"/>
      <c r="C779" s="33"/>
      <c r="D779" s="33"/>
      <c r="E779" s="33"/>
      <c r="F779" s="33"/>
      <c r="G779" s="33"/>
      <c r="H779" s="33"/>
      <c r="I779" s="33"/>
      <c r="J779" s="33"/>
      <c r="K779" s="33"/>
      <c r="L779" s="33"/>
      <c r="M779" s="33"/>
      <c r="N779" s="33"/>
      <c r="O779" s="33"/>
      <c r="P779" s="33"/>
      <c r="Q779" s="33"/>
      <c r="R779" s="33"/>
      <c r="S779" s="33"/>
      <c r="T779" s="33"/>
      <c r="U779" s="33"/>
      <c r="V779" s="33"/>
    </row>
    <row r="780" spans="1:22" ht="12.75" customHeight="1" x14ac:dyDescent="0.25">
      <c r="A780" s="33"/>
      <c r="B780" s="33"/>
      <c r="C780" s="33"/>
      <c r="D780" s="33"/>
      <c r="E780" s="33"/>
      <c r="F780" s="33"/>
      <c r="G780" s="33"/>
      <c r="H780" s="33"/>
      <c r="I780" s="33"/>
      <c r="J780" s="33"/>
      <c r="K780" s="33"/>
      <c r="L780" s="33"/>
      <c r="M780" s="33"/>
      <c r="N780" s="33"/>
      <c r="O780" s="33"/>
      <c r="P780" s="33"/>
      <c r="Q780" s="33"/>
      <c r="R780" s="33"/>
      <c r="S780" s="33"/>
      <c r="T780" s="33"/>
      <c r="U780" s="33"/>
      <c r="V780" s="33"/>
    </row>
    <row r="781" spans="1:22" ht="12.75" customHeight="1" x14ac:dyDescent="0.25">
      <c r="A781" s="33"/>
      <c r="B781" s="33"/>
      <c r="C781" s="33"/>
      <c r="D781" s="33"/>
      <c r="E781" s="33"/>
      <c r="F781" s="33"/>
      <c r="G781" s="33"/>
      <c r="H781" s="33"/>
      <c r="I781" s="33"/>
      <c r="J781" s="33"/>
      <c r="K781" s="33"/>
      <c r="L781" s="33"/>
      <c r="M781" s="33"/>
      <c r="N781" s="33"/>
      <c r="O781" s="33"/>
      <c r="P781" s="33"/>
      <c r="Q781" s="33"/>
      <c r="R781" s="33"/>
      <c r="S781" s="33"/>
      <c r="T781" s="33"/>
      <c r="U781" s="33"/>
      <c r="V781" s="33"/>
    </row>
    <row r="782" spans="1:22" ht="12.75" customHeight="1" x14ac:dyDescent="0.25">
      <c r="A782" s="33"/>
      <c r="B782" s="33"/>
      <c r="C782" s="33"/>
      <c r="D782" s="33"/>
      <c r="E782" s="33"/>
      <c r="F782" s="33"/>
      <c r="G782" s="33"/>
      <c r="H782" s="33"/>
      <c r="I782" s="33"/>
      <c r="J782" s="33"/>
      <c r="K782" s="33"/>
      <c r="L782" s="33"/>
      <c r="M782" s="33"/>
      <c r="N782" s="33"/>
      <c r="O782" s="33"/>
      <c r="P782" s="33"/>
      <c r="Q782" s="33"/>
      <c r="R782" s="33"/>
      <c r="S782" s="33"/>
      <c r="T782" s="33"/>
      <c r="U782" s="33"/>
      <c r="V782" s="33"/>
    </row>
    <row r="783" spans="1:22" ht="12.75" customHeight="1" x14ac:dyDescent="0.25">
      <c r="A783" s="33"/>
      <c r="B783" s="33"/>
      <c r="C783" s="33"/>
      <c r="D783" s="33"/>
      <c r="E783" s="33"/>
      <c r="F783" s="33"/>
      <c r="G783" s="33"/>
      <c r="H783" s="33"/>
      <c r="I783" s="33"/>
      <c r="J783" s="33"/>
      <c r="K783" s="33"/>
      <c r="L783" s="33"/>
      <c r="M783" s="33"/>
      <c r="N783" s="33"/>
      <c r="O783" s="33"/>
      <c r="P783" s="33"/>
      <c r="Q783" s="33"/>
      <c r="R783" s="33"/>
      <c r="S783" s="33"/>
      <c r="T783" s="33"/>
      <c r="U783" s="33"/>
      <c r="V783" s="33"/>
    </row>
    <row r="784" spans="1:22" ht="12.75" customHeight="1" x14ac:dyDescent="0.25">
      <c r="A784" s="33"/>
      <c r="B784" s="33"/>
      <c r="C784" s="33"/>
      <c r="D784" s="33"/>
      <c r="E784" s="33"/>
      <c r="F784" s="33"/>
      <c r="G784" s="33"/>
      <c r="H784" s="33"/>
      <c r="I784" s="33"/>
      <c r="J784" s="33"/>
      <c r="K784" s="33"/>
      <c r="L784" s="33"/>
      <c r="M784" s="33"/>
      <c r="N784" s="33"/>
      <c r="O784" s="33"/>
      <c r="P784" s="33"/>
      <c r="Q784" s="33"/>
      <c r="R784" s="33"/>
      <c r="S784" s="33"/>
      <c r="T784" s="33"/>
      <c r="U784" s="33"/>
      <c r="V784" s="33"/>
    </row>
    <row r="785" spans="1:22" ht="12.75" customHeight="1" x14ac:dyDescent="0.25">
      <c r="A785" s="33"/>
      <c r="B785" s="33"/>
      <c r="C785" s="33"/>
      <c r="D785" s="33"/>
      <c r="E785" s="33"/>
      <c r="F785" s="33"/>
      <c r="G785" s="33"/>
      <c r="H785" s="33"/>
      <c r="I785" s="33"/>
      <c r="J785" s="33"/>
      <c r="K785" s="33"/>
      <c r="L785" s="33"/>
      <c r="M785" s="33"/>
      <c r="N785" s="33"/>
      <c r="O785" s="33"/>
      <c r="P785" s="33"/>
      <c r="Q785" s="33"/>
      <c r="R785" s="33"/>
      <c r="S785" s="33"/>
      <c r="T785" s="33"/>
      <c r="U785" s="33"/>
      <c r="V785" s="33"/>
    </row>
    <row r="786" spans="1:22" ht="12.75" customHeight="1" x14ac:dyDescent="0.25">
      <c r="A786" s="33"/>
      <c r="B786" s="33"/>
      <c r="C786" s="33"/>
      <c r="D786" s="33"/>
      <c r="E786" s="33"/>
      <c r="F786" s="33"/>
      <c r="G786" s="33"/>
      <c r="H786" s="33"/>
      <c r="I786" s="33"/>
      <c r="J786" s="33"/>
      <c r="K786" s="33"/>
      <c r="L786" s="33"/>
      <c r="M786" s="33"/>
      <c r="N786" s="33"/>
      <c r="O786" s="33"/>
      <c r="P786" s="33"/>
      <c r="Q786" s="33"/>
      <c r="R786" s="33"/>
      <c r="S786" s="33"/>
      <c r="T786" s="33"/>
      <c r="U786" s="33"/>
      <c r="V786" s="33"/>
    </row>
    <row r="787" spans="1:22" ht="12.75" customHeight="1" x14ac:dyDescent="0.25">
      <c r="A787" s="33"/>
      <c r="B787" s="33"/>
      <c r="C787" s="33"/>
      <c r="D787" s="33"/>
      <c r="E787" s="33"/>
      <c r="F787" s="33"/>
      <c r="G787" s="33"/>
      <c r="H787" s="33"/>
      <c r="I787" s="33"/>
      <c r="J787" s="33"/>
      <c r="K787" s="33"/>
      <c r="L787" s="33"/>
      <c r="M787" s="33"/>
      <c r="N787" s="33"/>
      <c r="O787" s="33"/>
      <c r="P787" s="33"/>
      <c r="Q787" s="33"/>
      <c r="R787" s="33"/>
      <c r="S787" s="33"/>
      <c r="T787" s="33"/>
      <c r="U787" s="33"/>
      <c r="V787" s="33"/>
    </row>
    <row r="788" spans="1:22" ht="12.75" customHeight="1" x14ac:dyDescent="0.25">
      <c r="A788" s="33"/>
      <c r="B788" s="33"/>
      <c r="C788" s="33"/>
      <c r="D788" s="33"/>
      <c r="E788" s="33"/>
      <c r="F788" s="33"/>
      <c r="G788" s="33"/>
      <c r="H788" s="33"/>
      <c r="I788" s="33"/>
      <c r="J788" s="33"/>
      <c r="K788" s="33"/>
      <c r="L788" s="33"/>
      <c r="M788" s="33"/>
      <c r="N788" s="33"/>
      <c r="O788" s="33"/>
      <c r="P788" s="33"/>
      <c r="Q788" s="33"/>
      <c r="R788" s="33"/>
      <c r="S788" s="33"/>
      <c r="T788" s="33"/>
      <c r="U788" s="33"/>
      <c r="V788" s="33"/>
    </row>
    <row r="789" spans="1:22" ht="12.75" customHeight="1" x14ac:dyDescent="0.25">
      <c r="A789" s="33"/>
      <c r="B789" s="33"/>
      <c r="C789" s="33"/>
      <c r="D789" s="33"/>
      <c r="E789" s="33"/>
      <c r="F789" s="33"/>
      <c r="G789" s="33"/>
      <c r="H789" s="33"/>
      <c r="I789" s="33"/>
      <c r="J789" s="33"/>
      <c r="K789" s="33"/>
      <c r="L789" s="33"/>
      <c r="M789" s="33"/>
      <c r="N789" s="33"/>
      <c r="O789" s="33"/>
      <c r="P789" s="33"/>
      <c r="Q789" s="33"/>
      <c r="R789" s="33"/>
      <c r="S789" s="33"/>
      <c r="T789" s="33"/>
      <c r="U789" s="33"/>
      <c r="V789" s="33"/>
    </row>
    <row r="790" spans="1:22" ht="12.75" customHeight="1" x14ac:dyDescent="0.25">
      <c r="A790" s="33"/>
      <c r="B790" s="33"/>
      <c r="C790" s="33"/>
      <c r="D790" s="33"/>
      <c r="E790" s="33"/>
      <c r="F790" s="33"/>
      <c r="G790" s="33"/>
      <c r="H790" s="33"/>
      <c r="I790" s="33"/>
      <c r="J790" s="33"/>
      <c r="K790" s="33"/>
      <c r="L790" s="33"/>
      <c r="M790" s="33"/>
      <c r="N790" s="33"/>
      <c r="O790" s="33"/>
      <c r="P790" s="33"/>
      <c r="Q790" s="33"/>
      <c r="R790" s="33"/>
      <c r="S790" s="33"/>
      <c r="T790" s="33"/>
      <c r="U790" s="33"/>
      <c r="V790" s="33"/>
    </row>
    <row r="791" spans="1:22" ht="12.75" customHeight="1" x14ac:dyDescent="0.25">
      <c r="A791" s="33"/>
      <c r="B791" s="33"/>
      <c r="C791" s="33"/>
      <c r="D791" s="33"/>
      <c r="E791" s="33"/>
      <c r="F791" s="33"/>
      <c r="G791" s="33"/>
      <c r="H791" s="33"/>
      <c r="I791" s="33"/>
      <c r="J791" s="33"/>
      <c r="K791" s="33"/>
      <c r="L791" s="33"/>
      <c r="M791" s="33"/>
      <c r="N791" s="33"/>
      <c r="O791" s="33"/>
      <c r="P791" s="33"/>
      <c r="Q791" s="33"/>
      <c r="R791" s="33"/>
      <c r="S791" s="33"/>
      <c r="T791" s="33"/>
      <c r="U791" s="33"/>
      <c r="V791" s="33"/>
    </row>
    <row r="792" spans="1:22" ht="12.75" customHeight="1" x14ac:dyDescent="0.25">
      <c r="A792" s="33"/>
      <c r="B792" s="33"/>
      <c r="C792" s="33"/>
      <c r="D792" s="33"/>
      <c r="E792" s="33"/>
      <c r="F792" s="33"/>
      <c r="G792" s="33"/>
      <c r="H792" s="33"/>
      <c r="I792" s="33"/>
      <c r="J792" s="33"/>
      <c r="K792" s="33"/>
      <c r="L792" s="33"/>
      <c r="M792" s="33"/>
      <c r="N792" s="33"/>
      <c r="O792" s="33"/>
      <c r="P792" s="33"/>
      <c r="Q792" s="33"/>
      <c r="R792" s="33"/>
      <c r="S792" s="33"/>
      <c r="T792" s="33"/>
      <c r="U792" s="33"/>
      <c r="V792" s="33"/>
    </row>
    <row r="793" spans="1:22" ht="12.75" customHeight="1" x14ac:dyDescent="0.25">
      <c r="A793" s="33"/>
      <c r="B793" s="33"/>
      <c r="C793" s="33"/>
      <c r="D793" s="33"/>
      <c r="E793" s="33"/>
      <c r="F793" s="33"/>
      <c r="G793" s="33"/>
      <c r="H793" s="33"/>
      <c r="I793" s="33"/>
      <c r="J793" s="33"/>
      <c r="K793" s="33"/>
      <c r="L793" s="33"/>
      <c r="M793" s="33"/>
      <c r="N793" s="33"/>
      <c r="O793" s="33"/>
      <c r="P793" s="33"/>
      <c r="Q793" s="33"/>
      <c r="R793" s="33"/>
      <c r="S793" s="33"/>
      <c r="T793" s="33"/>
      <c r="U793" s="33"/>
      <c r="V793" s="33"/>
    </row>
    <row r="794" spans="1:22" ht="12.75" customHeight="1" x14ac:dyDescent="0.25">
      <c r="A794" s="33"/>
      <c r="B794" s="33"/>
      <c r="C794" s="33"/>
      <c r="D794" s="33"/>
      <c r="E794" s="33"/>
      <c r="F794" s="33"/>
      <c r="G794" s="33"/>
      <c r="H794" s="33"/>
      <c r="I794" s="33"/>
      <c r="J794" s="33"/>
      <c r="K794" s="33"/>
      <c r="L794" s="33"/>
      <c r="M794" s="33"/>
      <c r="N794" s="33"/>
      <c r="O794" s="33"/>
      <c r="P794" s="33"/>
      <c r="Q794" s="33"/>
      <c r="R794" s="33"/>
      <c r="S794" s="33"/>
      <c r="T794" s="33"/>
      <c r="U794" s="33"/>
      <c r="V794" s="33"/>
    </row>
    <row r="795" spans="1:22" ht="12.75" customHeight="1" x14ac:dyDescent="0.25">
      <c r="A795" s="33"/>
      <c r="B795" s="33"/>
      <c r="C795" s="33"/>
      <c r="D795" s="33"/>
      <c r="E795" s="33"/>
      <c r="F795" s="33"/>
      <c r="G795" s="33"/>
      <c r="H795" s="33"/>
      <c r="I795" s="33"/>
      <c r="J795" s="33"/>
      <c r="K795" s="33"/>
      <c r="L795" s="33"/>
      <c r="M795" s="33"/>
      <c r="N795" s="33"/>
      <c r="O795" s="33"/>
      <c r="P795" s="33"/>
      <c r="Q795" s="33"/>
      <c r="R795" s="33"/>
      <c r="S795" s="33"/>
      <c r="T795" s="33"/>
      <c r="U795" s="33"/>
      <c r="V795" s="33"/>
    </row>
    <row r="796" spans="1:22" ht="12.75" customHeight="1" x14ac:dyDescent="0.25">
      <c r="A796" s="33"/>
      <c r="B796" s="33"/>
      <c r="C796" s="33"/>
      <c r="D796" s="33"/>
      <c r="E796" s="33"/>
      <c r="F796" s="33"/>
      <c r="G796" s="33"/>
      <c r="H796" s="33"/>
      <c r="I796" s="33"/>
      <c r="J796" s="33"/>
      <c r="K796" s="33"/>
      <c r="L796" s="33"/>
      <c r="M796" s="33"/>
      <c r="N796" s="33"/>
      <c r="O796" s="33"/>
      <c r="P796" s="33"/>
      <c r="Q796" s="33"/>
      <c r="R796" s="33"/>
      <c r="S796" s="33"/>
      <c r="T796" s="33"/>
      <c r="U796" s="33"/>
      <c r="V796" s="33"/>
    </row>
    <row r="797" spans="1:22" ht="12.75" customHeight="1" x14ac:dyDescent="0.25">
      <c r="A797" s="33"/>
      <c r="B797" s="33"/>
      <c r="C797" s="33"/>
      <c r="D797" s="33"/>
      <c r="E797" s="33"/>
      <c r="F797" s="33"/>
      <c r="G797" s="33"/>
      <c r="H797" s="33"/>
      <c r="I797" s="33"/>
      <c r="J797" s="33"/>
      <c r="K797" s="33"/>
      <c r="L797" s="33"/>
      <c r="M797" s="33"/>
      <c r="N797" s="33"/>
      <c r="O797" s="33"/>
      <c r="P797" s="33"/>
      <c r="Q797" s="33"/>
      <c r="R797" s="33"/>
      <c r="S797" s="33"/>
      <c r="T797" s="33"/>
      <c r="U797" s="33"/>
      <c r="V797" s="33"/>
    </row>
    <row r="798" spans="1:22" ht="12.75" customHeight="1" x14ac:dyDescent="0.25">
      <c r="A798" s="33"/>
      <c r="B798" s="33"/>
      <c r="C798" s="33"/>
      <c r="D798" s="33"/>
      <c r="E798" s="33"/>
      <c r="F798" s="33"/>
      <c r="G798" s="33"/>
      <c r="H798" s="33"/>
      <c r="I798" s="33"/>
      <c r="J798" s="33"/>
      <c r="K798" s="33"/>
      <c r="L798" s="33"/>
      <c r="M798" s="33"/>
      <c r="N798" s="33"/>
      <c r="O798" s="33"/>
      <c r="P798" s="33"/>
      <c r="Q798" s="33"/>
      <c r="R798" s="33"/>
      <c r="S798" s="33"/>
      <c r="T798" s="33"/>
      <c r="U798" s="33"/>
      <c r="V798" s="33"/>
    </row>
    <row r="799" spans="1:22" ht="12.75" customHeight="1" x14ac:dyDescent="0.25">
      <c r="A799" s="33"/>
      <c r="B799" s="33"/>
      <c r="C799" s="33"/>
      <c r="D799" s="33"/>
      <c r="E799" s="33"/>
      <c r="F799" s="33"/>
      <c r="G799" s="33"/>
      <c r="H799" s="33"/>
      <c r="I799" s="33"/>
      <c r="J799" s="33"/>
      <c r="K799" s="33"/>
      <c r="L799" s="33"/>
      <c r="M799" s="33"/>
      <c r="N799" s="33"/>
      <c r="O799" s="33"/>
      <c r="P799" s="33"/>
      <c r="Q799" s="33"/>
      <c r="R799" s="33"/>
      <c r="S799" s="33"/>
      <c r="T799" s="33"/>
      <c r="U799" s="33"/>
      <c r="V799" s="33"/>
    </row>
    <row r="800" spans="1:22" ht="12.75" customHeight="1" x14ac:dyDescent="0.25">
      <c r="A800" s="33"/>
      <c r="B800" s="33"/>
      <c r="C800" s="33"/>
      <c r="D800" s="33"/>
      <c r="E800" s="33"/>
      <c r="F800" s="33"/>
      <c r="G800" s="33"/>
      <c r="H800" s="33"/>
      <c r="I800" s="33"/>
      <c r="J800" s="33"/>
      <c r="K800" s="33"/>
      <c r="L800" s="33"/>
      <c r="M800" s="33"/>
      <c r="N800" s="33"/>
      <c r="O800" s="33"/>
      <c r="P800" s="33"/>
      <c r="Q800" s="33"/>
      <c r="R800" s="33"/>
      <c r="S800" s="33"/>
      <c r="T800" s="33"/>
      <c r="U800" s="33"/>
      <c r="V800" s="33"/>
    </row>
    <row r="801" spans="1:22" ht="12.75" customHeight="1" x14ac:dyDescent="0.25">
      <c r="A801" s="33"/>
      <c r="B801" s="33"/>
      <c r="C801" s="33"/>
      <c r="D801" s="33"/>
      <c r="E801" s="33"/>
      <c r="F801" s="33"/>
      <c r="G801" s="33"/>
      <c r="H801" s="33"/>
      <c r="I801" s="33"/>
      <c r="J801" s="33"/>
      <c r="K801" s="33"/>
      <c r="L801" s="33"/>
      <c r="M801" s="33"/>
      <c r="N801" s="33"/>
      <c r="O801" s="33"/>
      <c r="P801" s="33"/>
      <c r="Q801" s="33"/>
      <c r="R801" s="33"/>
      <c r="S801" s="33"/>
      <c r="T801" s="33"/>
      <c r="U801" s="33"/>
      <c r="V801" s="33"/>
    </row>
    <row r="802" spans="1:22" ht="12.75" customHeight="1" x14ac:dyDescent="0.25">
      <c r="A802" s="33"/>
      <c r="B802" s="33"/>
      <c r="C802" s="33"/>
      <c r="D802" s="33"/>
      <c r="E802" s="33"/>
      <c r="F802" s="33"/>
      <c r="G802" s="33"/>
      <c r="H802" s="33"/>
      <c r="I802" s="33"/>
      <c r="J802" s="33"/>
      <c r="K802" s="33"/>
      <c r="L802" s="33"/>
      <c r="M802" s="33"/>
      <c r="N802" s="33"/>
      <c r="O802" s="33"/>
      <c r="P802" s="33"/>
      <c r="Q802" s="33"/>
      <c r="R802" s="33"/>
      <c r="S802" s="33"/>
      <c r="T802" s="33"/>
      <c r="U802" s="33"/>
      <c r="V802" s="33"/>
    </row>
    <row r="803" spans="1:22" ht="12.75" customHeight="1" x14ac:dyDescent="0.25">
      <c r="A803" s="33"/>
      <c r="B803" s="33"/>
      <c r="C803" s="33"/>
      <c r="D803" s="33"/>
      <c r="E803" s="33"/>
      <c r="F803" s="33"/>
      <c r="G803" s="33"/>
      <c r="H803" s="33"/>
      <c r="I803" s="33"/>
      <c r="J803" s="33"/>
      <c r="K803" s="33"/>
      <c r="L803" s="33"/>
      <c r="M803" s="33"/>
      <c r="N803" s="33"/>
      <c r="O803" s="33"/>
      <c r="P803" s="33"/>
      <c r="Q803" s="33"/>
      <c r="R803" s="33"/>
      <c r="S803" s="33"/>
      <c r="T803" s="33"/>
      <c r="U803" s="33"/>
      <c r="V803" s="33"/>
    </row>
    <row r="804" spans="1:22" ht="12.75" customHeight="1" x14ac:dyDescent="0.25">
      <c r="A804" s="33"/>
      <c r="B804" s="33"/>
      <c r="C804" s="33"/>
      <c r="D804" s="33"/>
      <c r="E804" s="33"/>
      <c r="F804" s="33"/>
      <c r="G804" s="33"/>
      <c r="H804" s="33"/>
      <c r="I804" s="33"/>
      <c r="J804" s="33"/>
      <c r="K804" s="33"/>
      <c r="L804" s="33"/>
      <c r="M804" s="33"/>
      <c r="N804" s="33"/>
      <c r="O804" s="33"/>
      <c r="P804" s="33"/>
      <c r="Q804" s="33"/>
      <c r="R804" s="33"/>
      <c r="S804" s="33"/>
      <c r="T804" s="33"/>
      <c r="U804" s="33"/>
      <c r="V804" s="33"/>
    </row>
    <row r="805" spans="1:22" ht="12.75" customHeight="1" x14ac:dyDescent="0.25">
      <c r="A805" s="33"/>
      <c r="B805" s="33"/>
      <c r="C805" s="33"/>
      <c r="D805" s="33"/>
      <c r="E805" s="33"/>
      <c r="F805" s="33"/>
      <c r="G805" s="33"/>
      <c r="H805" s="33"/>
      <c r="I805" s="33"/>
      <c r="J805" s="33"/>
      <c r="K805" s="33"/>
      <c r="L805" s="33"/>
      <c r="M805" s="33"/>
      <c r="N805" s="33"/>
      <c r="O805" s="33"/>
      <c r="P805" s="33"/>
      <c r="Q805" s="33"/>
      <c r="R805" s="33"/>
      <c r="S805" s="33"/>
      <c r="T805" s="33"/>
      <c r="U805" s="33"/>
      <c r="V805" s="33"/>
    </row>
    <row r="806" spans="1:22" ht="12.75" customHeight="1" x14ac:dyDescent="0.25">
      <c r="A806" s="33"/>
      <c r="B806" s="33"/>
      <c r="C806" s="33"/>
      <c r="D806" s="33"/>
      <c r="E806" s="33"/>
      <c r="F806" s="33"/>
      <c r="G806" s="33"/>
      <c r="H806" s="33"/>
      <c r="I806" s="33"/>
      <c r="J806" s="33"/>
      <c r="K806" s="33"/>
      <c r="L806" s="33"/>
      <c r="M806" s="33"/>
      <c r="N806" s="33"/>
      <c r="O806" s="33"/>
      <c r="P806" s="33"/>
      <c r="Q806" s="33"/>
      <c r="R806" s="33"/>
      <c r="S806" s="33"/>
      <c r="T806" s="33"/>
      <c r="U806" s="33"/>
      <c r="V806" s="33"/>
    </row>
    <row r="807" spans="1:22" ht="12.75" customHeight="1" x14ac:dyDescent="0.25">
      <c r="A807" s="33"/>
      <c r="B807" s="33"/>
      <c r="C807" s="33"/>
      <c r="D807" s="33"/>
      <c r="E807" s="33"/>
      <c r="F807" s="33"/>
      <c r="G807" s="33"/>
      <c r="H807" s="33"/>
      <c r="I807" s="33"/>
      <c r="J807" s="33"/>
      <c r="K807" s="33"/>
      <c r="L807" s="33"/>
      <c r="M807" s="33"/>
      <c r="N807" s="33"/>
      <c r="O807" s="33"/>
      <c r="P807" s="33"/>
      <c r="Q807" s="33"/>
      <c r="R807" s="33"/>
      <c r="S807" s="33"/>
      <c r="T807" s="33"/>
      <c r="U807" s="33"/>
      <c r="V807" s="33"/>
    </row>
    <row r="808" spans="1:22" ht="12.75" customHeight="1" x14ac:dyDescent="0.25">
      <c r="A808" s="33"/>
      <c r="B808" s="33"/>
      <c r="C808" s="33"/>
      <c r="D808" s="33"/>
      <c r="E808" s="33"/>
      <c r="F808" s="33"/>
      <c r="G808" s="33"/>
      <c r="H808" s="33"/>
      <c r="I808" s="33"/>
      <c r="J808" s="33"/>
      <c r="K808" s="33"/>
      <c r="L808" s="33"/>
      <c r="M808" s="33"/>
      <c r="N808" s="33"/>
      <c r="O808" s="33"/>
      <c r="P808" s="33"/>
      <c r="Q808" s="33"/>
      <c r="R808" s="33"/>
      <c r="S808" s="33"/>
      <c r="T808" s="33"/>
      <c r="U808" s="33"/>
      <c r="V808" s="33"/>
    </row>
    <row r="809" spans="1:22" ht="12.75" customHeight="1" x14ac:dyDescent="0.25">
      <c r="A809" s="33"/>
      <c r="B809" s="33"/>
      <c r="C809" s="33"/>
      <c r="D809" s="33"/>
      <c r="E809" s="33"/>
      <c r="F809" s="33"/>
      <c r="G809" s="33"/>
      <c r="H809" s="33"/>
      <c r="I809" s="33"/>
      <c r="J809" s="33"/>
      <c r="K809" s="33"/>
      <c r="L809" s="33"/>
      <c r="M809" s="33"/>
      <c r="N809" s="33"/>
      <c r="O809" s="33"/>
      <c r="P809" s="33"/>
      <c r="Q809" s="33"/>
      <c r="R809" s="33"/>
      <c r="S809" s="33"/>
      <c r="T809" s="33"/>
      <c r="U809" s="33"/>
      <c r="V809" s="33"/>
    </row>
    <row r="810" spans="1:22" ht="12.75" customHeight="1" x14ac:dyDescent="0.25">
      <c r="A810" s="33"/>
      <c r="B810" s="33"/>
      <c r="C810" s="33"/>
      <c r="D810" s="33"/>
      <c r="E810" s="33"/>
      <c r="F810" s="33"/>
      <c r="G810" s="33"/>
      <c r="H810" s="33"/>
      <c r="I810" s="33"/>
      <c r="J810" s="33"/>
      <c r="K810" s="33"/>
      <c r="L810" s="33"/>
      <c r="M810" s="33"/>
      <c r="N810" s="33"/>
      <c r="O810" s="33"/>
      <c r="P810" s="33"/>
      <c r="Q810" s="33"/>
      <c r="R810" s="33"/>
      <c r="S810" s="33"/>
      <c r="T810" s="33"/>
      <c r="U810" s="33"/>
      <c r="V810" s="33"/>
    </row>
    <row r="811" spans="1:22" ht="12.75" customHeight="1" x14ac:dyDescent="0.25">
      <c r="A811" s="33"/>
      <c r="B811" s="33"/>
      <c r="C811" s="33"/>
      <c r="D811" s="33"/>
      <c r="E811" s="33"/>
      <c r="F811" s="33"/>
      <c r="G811" s="33"/>
      <c r="H811" s="33"/>
      <c r="I811" s="33"/>
      <c r="J811" s="33"/>
      <c r="K811" s="33"/>
      <c r="L811" s="33"/>
      <c r="M811" s="33"/>
      <c r="N811" s="33"/>
      <c r="O811" s="33"/>
      <c r="P811" s="33"/>
      <c r="Q811" s="33"/>
      <c r="R811" s="33"/>
      <c r="S811" s="33"/>
      <c r="T811" s="33"/>
      <c r="U811" s="33"/>
      <c r="V811" s="33"/>
    </row>
    <row r="812" spans="1:22" ht="12.75" customHeight="1" x14ac:dyDescent="0.25">
      <c r="A812" s="33"/>
      <c r="B812" s="33"/>
      <c r="C812" s="33"/>
      <c r="D812" s="33"/>
      <c r="E812" s="33"/>
      <c r="F812" s="33"/>
      <c r="G812" s="33"/>
      <c r="H812" s="33"/>
      <c r="I812" s="33"/>
      <c r="J812" s="33"/>
      <c r="K812" s="33"/>
      <c r="L812" s="33"/>
      <c r="M812" s="33"/>
      <c r="N812" s="33"/>
      <c r="O812" s="33"/>
      <c r="P812" s="33"/>
      <c r="Q812" s="33"/>
      <c r="R812" s="33"/>
      <c r="S812" s="33"/>
      <c r="T812" s="33"/>
      <c r="U812" s="33"/>
      <c r="V812" s="33"/>
    </row>
    <row r="813" spans="1:22" ht="12.75" customHeight="1" x14ac:dyDescent="0.25">
      <c r="A813" s="33"/>
      <c r="B813" s="33"/>
      <c r="C813" s="33"/>
      <c r="D813" s="33"/>
      <c r="E813" s="33"/>
      <c r="F813" s="33"/>
      <c r="G813" s="33"/>
      <c r="H813" s="33"/>
      <c r="I813" s="33"/>
      <c r="J813" s="33"/>
      <c r="K813" s="33"/>
      <c r="L813" s="33"/>
      <c r="M813" s="33"/>
      <c r="N813" s="33"/>
      <c r="O813" s="33"/>
      <c r="P813" s="33"/>
      <c r="Q813" s="33"/>
      <c r="R813" s="33"/>
      <c r="S813" s="33"/>
      <c r="T813" s="33"/>
      <c r="U813" s="33"/>
      <c r="V813" s="33"/>
    </row>
    <row r="814" spans="1:22" ht="12.75" customHeight="1" x14ac:dyDescent="0.25">
      <c r="A814" s="33"/>
      <c r="B814" s="33"/>
      <c r="C814" s="33"/>
      <c r="D814" s="33"/>
      <c r="E814" s="33"/>
      <c r="F814" s="33"/>
      <c r="G814" s="33"/>
      <c r="H814" s="33"/>
      <c r="I814" s="33"/>
      <c r="J814" s="33"/>
      <c r="K814" s="33"/>
      <c r="L814" s="33"/>
      <c r="M814" s="33"/>
      <c r="N814" s="33"/>
      <c r="O814" s="33"/>
      <c r="P814" s="33"/>
      <c r="Q814" s="33"/>
      <c r="R814" s="33"/>
      <c r="S814" s="33"/>
      <c r="T814" s="33"/>
      <c r="U814" s="33"/>
      <c r="V814" s="33"/>
    </row>
    <row r="815" spans="1:22" ht="12.75" customHeight="1" x14ac:dyDescent="0.25">
      <c r="A815" s="33"/>
      <c r="B815" s="33"/>
      <c r="C815" s="33"/>
      <c r="D815" s="33"/>
      <c r="E815" s="33"/>
      <c r="F815" s="33"/>
      <c r="G815" s="33"/>
      <c r="H815" s="33"/>
      <c r="I815" s="33"/>
      <c r="J815" s="33"/>
      <c r="K815" s="33"/>
      <c r="L815" s="33"/>
      <c r="M815" s="33"/>
      <c r="N815" s="33"/>
      <c r="O815" s="33"/>
      <c r="P815" s="33"/>
      <c r="Q815" s="33"/>
      <c r="R815" s="33"/>
      <c r="S815" s="33"/>
      <c r="T815" s="33"/>
      <c r="U815" s="33"/>
      <c r="V815" s="33"/>
    </row>
    <row r="816" spans="1:22" ht="12.75" customHeight="1" x14ac:dyDescent="0.25">
      <c r="A816" s="33"/>
      <c r="B816" s="33"/>
      <c r="C816" s="33"/>
      <c r="D816" s="33"/>
      <c r="E816" s="33"/>
      <c r="F816" s="33"/>
      <c r="G816" s="33"/>
      <c r="H816" s="33"/>
      <c r="I816" s="33"/>
      <c r="J816" s="33"/>
      <c r="K816" s="33"/>
      <c r="L816" s="33"/>
      <c r="M816" s="33"/>
      <c r="N816" s="33"/>
      <c r="O816" s="33"/>
      <c r="P816" s="33"/>
      <c r="Q816" s="33"/>
      <c r="R816" s="33"/>
      <c r="S816" s="33"/>
      <c r="T816" s="33"/>
      <c r="U816" s="33"/>
      <c r="V816" s="33"/>
    </row>
    <row r="817" spans="1:22" ht="12.75" customHeight="1" x14ac:dyDescent="0.25">
      <c r="A817" s="33"/>
      <c r="B817" s="33"/>
      <c r="C817" s="33"/>
      <c r="D817" s="33"/>
      <c r="E817" s="33"/>
      <c r="F817" s="33"/>
      <c r="G817" s="33"/>
      <c r="H817" s="33"/>
      <c r="I817" s="33"/>
      <c r="J817" s="33"/>
      <c r="K817" s="33"/>
      <c r="L817" s="33"/>
      <c r="M817" s="33"/>
      <c r="N817" s="33"/>
      <c r="O817" s="33"/>
      <c r="P817" s="33"/>
      <c r="Q817" s="33"/>
      <c r="R817" s="33"/>
      <c r="S817" s="33"/>
      <c r="T817" s="33"/>
      <c r="U817" s="33"/>
      <c r="V817" s="33"/>
    </row>
    <row r="818" spans="1:22" ht="12.75" customHeight="1" x14ac:dyDescent="0.25">
      <c r="A818" s="33"/>
      <c r="B818" s="33"/>
      <c r="C818" s="33"/>
      <c r="D818" s="33"/>
      <c r="E818" s="33"/>
      <c r="F818" s="33"/>
      <c r="G818" s="33"/>
      <c r="H818" s="33"/>
      <c r="I818" s="33"/>
      <c r="J818" s="33"/>
      <c r="K818" s="33"/>
      <c r="L818" s="33"/>
      <c r="M818" s="33"/>
      <c r="N818" s="33"/>
      <c r="O818" s="33"/>
      <c r="P818" s="33"/>
      <c r="Q818" s="33"/>
      <c r="R818" s="33"/>
      <c r="S818" s="33"/>
      <c r="T818" s="33"/>
      <c r="U818" s="33"/>
      <c r="V818" s="33"/>
    </row>
    <row r="819" spans="1:22" ht="12.75" customHeight="1" x14ac:dyDescent="0.25">
      <c r="A819" s="33"/>
      <c r="B819" s="33"/>
      <c r="C819" s="33"/>
      <c r="D819" s="33"/>
      <c r="E819" s="33"/>
      <c r="F819" s="33"/>
      <c r="G819" s="33"/>
      <c r="H819" s="33"/>
      <c r="I819" s="33"/>
      <c r="J819" s="33"/>
      <c r="K819" s="33"/>
      <c r="L819" s="33"/>
      <c r="M819" s="33"/>
      <c r="N819" s="33"/>
      <c r="O819" s="33"/>
      <c r="P819" s="33"/>
      <c r="Q819" s="33"/>
      <c r="R819" s="33"/>
      <c r="S819" s="33"/>
      <c r="T819" s="33"/>
      <c r="U819" s="33"/>
      <c r="V819" s="33"/>
    </row>
    <row r="820" spans="1:22" ht="12.75" customHeight="1" x14ac:dyDescent="0.25">
      <c r="A820" s="33"/>
      <c r="B820" s="33"/>
      <c r="C820" s="33"/>
      <c r="D820" s="33"/>
      <c r="E820" s="33"/>
      <c r="F820" s="33"/>
      <c r="G820" s="33"/>
      <c r="H820" s="33"/>
      <c r="I820" s="33"/>
      <c r="J820" s="33"/>
      <c r="K820" s="33"/>
      <c r="L820" s="33"/>
      <c r="M820" s="33"/>
      <c r="N820" s="33"/>
      <c r="O820" s="33"/>
      <c r="P820" s="33"/>
      <c r="Q820" s="33"/>
      <c r="R820" s="33"/>
      <c r="S820" s="33"/>
      <c r="T820" s="33"/>
      <c r="U820" s="33"/>
      <c r="V820" s="33"/>
    </row>
    <row r="821" spans="1:22" ht="12.75" customHeight="1" x14ac:dyDescent="0.25">
      <c r="A821" s="33"/>
      <c r="B821" s="33"/>
      <c r="C821" s="33"/>
      <c r="D821" s="33"/>
      <c r="E821" s="33"/>
      <c r="F821" s="33"/>
      <c r="G821" s="33"/>
      <c r="H821" s="33"/>
      <c r="I821" s="33"/>
      <c r="J821" s="33"/>
      <c r="K821" s="33"/>
      <c r="L821" s="33"/>
      <c r="M821" s="33"/>
      <c r="N821" s="33"/>
      <c r="O821" s="33"/>
      <c r="P821" s="33"/>
      <c r="Q821" s="33"/>
      <c r="R821" s="33"/>
      <c r="S821" s="33"/>
      <c r="T821" s="33"/>
      <c r="U821" s="33"/>
      <c r="V821" s="33"/>
    </row>
    <row r="822" spans="1:22" ht="12.75" customHeight="1" x14ac:dyDescent="0.25">
      <c r="A822" s="33"/>
      <c r="B822" s="33"/>
      <c r="C822" s="33"/>
      <c r="D822" s="33"/>
      <c r="E822" s="33"/>
      <c r="F822" s="33"/>
      <c r="G822" s="33"/>
      <c r="H822" s="33"/>
      <c r="I822" s="33"/>
      <c r="J822" s="33"/>
      <c r="K822" s="33"/>
      <c r="L822" s="33"/>
      <c r="M822" s="33"/>
      <c r="N822" s="33"/>
      <c r="O822" s="33"/>
      <c r="P822" s="33"/>
      <c r="Q822" s="33"/>
      <c r="R822" s="33"/>
      <c r="S822" s="33"/>
      <c r="T822" s="33"/>
      <c r="U822" s="33"/>
      <c r="V822" s="33"/>
    </row>
    <row r="823" spans="1:22" ht="12.75" customHeight="1" x14ac:dyDescent="0.25">
      <c r="A823" s="33"/>
      <c r="B823" s="33"/>
      <c r="C823" s="33"/>
      <c r="D823" s="33"/>
      <c r="E823" s="33"/>
      <c r="F823" s="33"/>
      <c r="G823" s="33"/>
      <c r="H823" s="33"/>
      <c r="I823" s="33"/>
      <c r="J823" s="33"/>
      <c r="K823" s="33"/>
      <c r="L823" s="33"/>
      <c r="M823" s="33"/>
      <c r="N823" s="33"/>
      <c r="O823" s="33"/>
      <c r="P823" s="33"/>
      <c r="Q823" s="33"/>
      <c r="R823" s="33"/>
      <c r="S823" s="33"/>
      <c r="T823" s="33"/>
      <c r="U823" s="33"/>
      <c r="V823" s="33"/>
    </row>
    <row r="824" spans="1:22" ht="12.75" customHeight="1" x14ac:dyDescent="0.25">
      <c r="A824" s="33"/>
      <c r="B824" s="33"/>
      <c r="C824" s="33"/>
      <c r="D824" s="33"/>
      <c r="E824" s="33"/>
      <c r="F824" s="33"/>
      <c r="G824" s="33"/>
      <c r="H824" s="33"/>
      <c r="I824" s="33"/>
      <c r="J824" s="33"/>
      <c r="K824" s="33"/>
      <c r="L824" s="33"/>
      <c r="M824" s="33"/>
      <c r="N824" s="33"/>
      <c r="O824" s="33"/>
      <c r="P824" s="33"/>
      <c r="Q824" s="33"/>
      <c r="R824" s="33"/>
      <c r="S824" s="33"/>
      <c r="T824" s="33"/>
      <c r="U824" s="33"/>
      <c r="V824" s="33"/>
    </row>
    <row r="825" spans="1:22" ht="12.75" customHeight="1" x14ac:dyDescent="0.25">
      <c r="A825" s="33"/>
      <c r="B825" s="33"/>
      <c r="C825" s="33"/>
      <c r="D825" s="33"/>
      <c r="E825" s="33"/>
      <c r="F825" s="33"/>
      <c r="G825" s="33"/>
      <c r="H825" s="33"/>
      <c r="I825" s="33"/>
      <c r="J825" s="33"/>
      <c r="K825" s="33"/>
      <c r="L825" s="33"/>
      <c r="M825" s="33"/>
      <c r="N825" s="33"/>
      <c r="O825" s="33"/>
      <c r="P825" s="33"/>
      <c r="Q825" s="33"/>
      <c r="R825" s="33"/>
      <c r="S825" s="33"/>
      <c r="T825" s="33"/>
      <c r="U825" s="33"/>
      <c r="V825" s="33"/>
    </row>
    <row r="826" spans="1:22" ht="12.75" customHeight="1" x14ac:dyDescent="0.25">
      <c r="A826" s="33"/>
      <c r="B826" s="33"/>
      <c r="C826" s="33"/>
      <c r="D826" s="33"/>
      <c r="E826" s="33"/>
      <c r="F826" s="33"/>
      <c r="G826" s="33"/>
      <c r="H826" s="33"/>
      <c r="I826" s="33"/>
      <c r="J826" s="33"/>
      <c r="K826" s="33"/>
      <c r="L826" s="33"/>
      <c r="M826" s="33"/>
      <c r="N826" s="33"/>
      <c r="O826" s="33"/>
      <c r="P826" s="33"/>
      <c r="Q826" s="33"/>
      <c r="R826" s="33"/>
      <c r="S826" s="33"/>
      <c r="T826" s="33"/>
      <c r="U826" s="33"/>
      <c r="V826" s="33"/>
    </row>
    <row r="827" spans="1:22" ht="12.75" customHeight="1" x14ac:dyDescent="0.25">
      <c r="A827" s="33"/>
      <c r="B827" s="33"/>
      <c r="C827" s="33"/>
      <c r="D827" s="33"/>
      <c r="E827" s="33"/>
      <c r="F827" s="33"/>
      <c r="G827" s="33"/>
      <c r="H827" s="33"/>
      <c r="I827" s="33"/>
      <c r="J827" s="33"/>
      <c r="K827" s="33"/>
      <c r="L827" s="33"/>
      <c r="M827" s="33"/>
      <c r="N827" s="33"/>
      <c r="O827" s="33"/>
      <c r="P827" s="33"/>
      <c r="Q827" s="33"/>
      <c r="R827" s="33"/>
      <c r="S827" s="33"/>
      <c r="T827" s="33"/>
      <c r="U827" s="33"/>
      <c r="V827" s="33"/>
    </row>
    <row r="828" spans="1:22" ht="12.75" customHeight="1" x14ac:dyDescent="0.25">
      <c r="A828" s="33"/>
      <c r="B828" s="33"/>
      <c r="C828" s="33"/>
      <c r="D828" s="33"/>
      <c r="E828" s="33"/>
      <c r="F828" s="33"/>
      <c r="G828" s="33"/>
      <c r="H828" s="33"/>
      <c r="I828" s="33"/>
      <c r="J828" s="33"/>
      <c r="K828" s="33"/>
      <c r="L828" s="33"/>
      <c r="M828" s="33"/>
      <c r="N828" s="33"/>
      <c r="O828" s="33"/>
      <c r="P828" s="33"/>
      <c r="Q828" s="33"/>
      <c r="R828" s="33"/>
      <c r="S828" s="33"/>
      <c r="T828" s="33"/>
      <c r="U828" s="33"/>
      <c r="V828" s="33"/>
    </row>
    <row r="829" spans="1:22" ht="12.75" customHeight="1" x14ac:dyDescent="0.25">
      <c r="A829" s="33"/>
      <c r="B829" s="33"/>
      <c r="C829" s="33"/>
      <c r="D829" s="33"/>
      <c r="E829" s="33"/>
      <c r="F829" s="33"/>
      <c r="G829" s="33"/>
      <c r="H829" s="33"/>
      <c r="I829" s="33"/>
      <c r="J829" s="33"/>
      <c r="K829" s="33"/>
      <c r="L829" s="33"/>
      <c r="M829" s="33"/>
      <c r="N829" s="33"/>
      <c r="O829" s="33"/>
      <c r="P829" s="33"/>
      <c r="Q829" s="33"/>
      <c r="R829" s="33"/>
      <c r="S829" s="33"/>
      <c r="T829" s="33"/>
      <c r="U829" s="33"/>
      <c r="V829" s="33"/>
    </row>
    <row r="830" spans="1:22" ht="12.75" customHeight="1" x14ac:dyDescent="0.25">
      <c r="A830" s="33"/>
      <c r="B830" s="33"/>
      <c r="C830" s="33"/>
      <c r="D830" s="33"/>
      <c r="E830" s="33"/>
      <c r="F830" s="33"/>
      <c r="G830" s="33"/>
      <c r="H830" s="33"/>
      <c r="I830" s="33"/>
      <c r="J830" s="33"/>
      <c r="K830" s="33"/>
      <c r="L830" s="33"/>
      <c r="M830" s="33"/>
      <c r="N830" s="33"/>
      <c r="O830" s="33"/>
      <c r="P830" s="33"/>
      <c r="Q830" s="33"/>
      <c r="R830" s="33"/>
      <c r="S830" s="33"/>
      <c r="T830" s="33"/>
      <c r="U830" s="33"/>
      <c r="V830" s="33"/>
    </row>
    <row r="831" spans="1:22" ht="12.75" customHeight="1" x14ac:dyDescent="0.25">
      <c r="A831" s="33"/>
      <c r="B831" s="33"/>
      <c r="C831" s="33"/>
      <c r="D831" s="33"/>
      <c r="E831" s="33"/>
      <c r="F831" s="33"/>
      <c r="G831" s="33"/>
      <c r="H831" s="33"/>
      <c r="I831" s="33"/>
      <c r="J831" s="33"/>
      <c r="K831" s="33"/>
      <c r="L831" s="33"/>
      <c r="M831" s="33"/>
      <c r="N831" s="33"/>
      <c r="O831" s="33"/>
      <c r="P831" s="33"/>
      <c r="Q831" s="33"/>
      <c r="R831" s="33"/>
      <c r="S831" s="33"/>
      <c r="T831" s="33"/>
      <c r="U831" s="33"/>
      <c r="V831" s="33"/>
    </row>
    <row r="832" spans="1:22" ht="12.75" customHeight="1" x14ac:dyDescent="0.25">
      <c r="A832" s="33"/>
      <c r="B832" s="33"/>
      <c r="C832" s="33"/>
      <c r="D832" s="33"/>
      <c r="E832" s="33"/>
      <c r="F832" s="33"/>
      <c r="G832" s="33"/>
      <c r="H832" s="33"/>
      <c r="I832" s="33"/>
      <c r="J832" s="33"/>
      <c r="K832" s="33"/>
      <c r="L832" s="33"/>
      <c r="M832" s="33"/>
      <c r="N832" s="33"/>
      <c r="O832" s="33"/>
      <c r="P832" s="33"/>
      <c r="Q832" s="33"/>
      <c r="R832" s="33"/>
      <c r="S832" s="33"/>
      <c r="T832" s="33"/>
      <c r="U832" s="33"/>
      <c r="V832" s="33"/>
    </row>
    <row r="833" spans="1:22" ht="12.75" customHeight="1" x14ac:dyDescent="0.25">
      <c r="A833" s="33"/>
      <c r="B833" s="33"/>
      <c r="C833" s="33"/>
      <c r="D833" s="33"/>
      <c r="E833" s="33"/>
      <c r="F833" s="33"/>
      <c r="G833" s="33"/>
      <c r="H833" s="33"/>
      <c r="I833" s="33"/>
      <c r="J833" s="33"/>
      <c r="K833" s="33"/>
      <c r="L833" s="33"/>
      <c r="M833" s="33"/>
      <c r="N833" s="33"/>
      <c r="O833" s="33"/>
      <c r="P833" s="33"/>
      <c r="Q833" s="33"/>
      <c r="R833" s="33"/>
      <c r="S833" s="33"/>
      <c r="T833" s="33"/>
      <c r="U833" s="33"/>
      <c r="V833" s="33"/>
    </row>
    <row r="834" spans="1:22" ht="12.75" customHeight="1" x14ac:dyDescent="0.25">
      <c r="A834" s="33"/>
      <c r="B834" s="33"/>
      <c r="C834" s="33"/>
      <c r="D834" s="33"/>
      <c r="E834" s="33"/>
      <c r="F834" s="33"/>
      <c r="G834" s="33"/>
      <c r="H834" s="33"/>
      <c r="I834" s="33"/>
      <c r="J834" s="33"/>
      <c r="K834" s="33"/>
      <c r="L834" s="33"/>
      <c r="M834" s="33"/>
      <c r="N834" s="33"/>
      <c r="O834" s="33"/>
      <c r="P834" s="33"/>
      <c r="Q834" s="33"/>
      <c r="R834" s="33"/>
      <c r="S834" s="33"/>
      <c r="T834" s="33"/>
      <c r="U834" s="33"/>
      <c r="V834" s="33"/>
    </row>
    <row r="835" spans="1:22" ht="12.75" customHeight="1" x14ac:dyDescent="0.25">
      <c r="A835" s="33"/>
      <c r="B835" s="33"/>
      <c r="C835" s="33"/>
      <c r="D835" s="33"/>
      <c r="E835" s="33"/>
      <c r="F835" s="33"/>
      <c r="G835" s="33"/>
      <c r="H835" s="33"/>
      <c r="I835" s="33"/>
      <c r="J835" s="33"/>
      <c r="K835" s="33"/>
      <c r="L835" s="33"/>
      <c r="M835" s="33"/>
      <c r="N835" s="33"/>
      <c r="O835" s="33"/>
      <c r="P835" s="33"/>
      <c r="Q835" s="33"/>
      <c r="R835" s="33"/>
      <c r="S835" s="33"/>
      <c r="T835" s="33"/>
      <c r="U835" s="33"/>
      <c r="V835" s="33"/>
    </row>
    <row r="836" spans="1:22" ht="12.75" customHeight="1" x14ac:dyDescent="0.25">
      <c r="A836" s="33"/>
      <c r="B836" s="33"/>
      <c r="C836" s="33"/>
      <c r="D836" s="33"/>
      <c r="E836" s="33"/>
      <c r="F836" s="33"/>
      <c r="G836" s="33"/>
      <c r="H836" s="33"/>
      <c r="I836" s="33"/>
      <c r="J836" s="33"/>
      <c r="K836" s="33"/>
      <c r="L836" s="33"/>
      <c r="M836" s="33"/>
      <c r="N836" s="33"/>
      <c r="O836" s="33"/>
      <c r="P836" s="33"/>
      <c r="Q836" s="33"/>
      <c r="R836" s="33"/>
      <c r="S836" s="33"/>
      <c r="T836" s="33"/>
      <c r="U836" s="33"/>
      <c r="V836" s="33"/>
    </row>
    <row r="837" spans="1:22" ht="12.75" customHeight="1" x14ac:dyDescent="0.25">
      <c r="A837" s="33"/>
      <c r="B837" s="33"/>
      <c r="C837" s="33"/>
      <c r="D837" s="33"/>
      <c r="E837" s="33"/>
      <c r="F837" s="33"/>
      <c r="G837" s="33"/>
      <c r="H837" s="33"/>
      <c r="I837" s="33"/>
      <c r="J837" s="33"/>
      <c r="K837" s="33"/>
      <c r="L837" s="33"/>
      <c r="M837" s="33"/>
      <c r="N837" s="33"/>
      <c r="O837" s="33"/>
      <c r="P837" s="33"/>
      <c r="Q837" s="33"/>
      <c r="R837" s="33"/>
      <c r="S837" s="33"/>
      <c r="T837" s="33"/>
      <c r="U837" s="33"/>
      <c r="V837" s="33"/>
    </row>
    <row r="838" spans="1:22" ht="12.75" customHeight="1" x14ac:dyDescent="0.25">
      <c r="A838" s="33"/>
      <c r="B838" s="33"/>
      <c r="C838" s="33"/>
      <c r="D838" s="33"/>
      <c r="E838" s="33"/>
      <c r="F838" s="33"/>
      <c r="G838" s="33"/>
      <c r="H838" s="33"/>
      <c r="I838" s="33"/>
      <c r="J838" s="33"/>
      <c r="K838" s="33"/>
      <c r="L838" s="33"/>
      <c r="M838" s="33"/>
      <c r="N838" s="33"/>
      <c r="O838" s="33"/>
      <c r="P838" s="33"/>
      <c r="Q838" s="33"/>
      <c r="R838" s="33"/>
      <c r="S838" s="33"/>
      <c r="T838" s="33"/>
      <c r="U838" s="33"/>
      <c r="V838" s="33"/>
    </row>
    <row r="839" spans="1:22" ht="12.75" customHeight="1" x14ac:dyDescent="0.25">
      <c r="A839" s="33"/>
      <c r="B839" s="33"/>
      <c r="C839" s="33"/>
      <c r="D839" s="33"/>
      <c r="E839" s="33"/>
      <c r="F839" s="33"/>
      <c r="G839" s="33"/>
      <c r="H839" s="33"/>
      <c r="I839" s="33"/>
      <c r="J839" s="33"/>
      <c r="K839" s="33"/>
      <c r="L839" s="33"/>
      <c r="M839" s="33"/>
      <c r="N839" s="33"/>
      <c r="O839" s="33"/>
      <c r="P839" s="33"/>
      <c r="Q839" s="33"/>
      <c r="R839" s="33"/>
      <c r="S839" s="33"/>
      <c r="T839" s="33"/>
      <c r="U839" s="33"/>
      <c r="V839" s="33"/>
    </row>
    <row r="840" spans="1:22" ht="12.75" customHeight="1" x14ac:dyDescent="0.25">
      <c r="A840" s="33"/>
      <c r="B840" s="33"/>
      <c r="C840" s="33"/>
      <c r="D840" s="33"/>
      <c r="E840" s="33"/>
      <c r="F840" s="33"/>
      <c r="G840" s="33"/>
      <c r="H840" s="33"/>
      <c r="I840" s="33"/>
      <c r="J840" s="33"/>
      <c r="K840" s="33"/>
      <c r="L840" s="33"/>
      <c r="M840" s="33"/>
      <c r="N840" s="33"/>
      <c r="O840" s="33"/>
      <c r="P840" s="33"/>
      <c r="Q840" s="33"/>
      <c r="R840" s="33"/>
      <c r="S840" s="33"/>
      <c r="T840" s="33"/>
      <c r="U840" s="33"/>
      <c r="V840" s="33"/>
    </row>
    <row r="841" spans="1:22" ht="12.75" customHeight="1" x14ac:dyDescent="0.25">
      <c r="A841" s="33"/>
      <c r="B841" s="33"/>
      <c r="C841" s="33"/>
      <c r="D841" s="33"/>
      <c r="E841" s="33"/>
      <c r="F841" s="33"/>
      <c r="G841" s="33"/>
      <c r="H841" s="33"/>
      <c r="I841" s="33"/>
      <c r="J841" s="33"/>
      <c r="K841" s="33"/>
      <c r="L841" s="33"/>
      <c r="M841" s="33"/>
      <c r="N841" s="33"/>
      <c r="O841" s="33"/>
      <c r="P841" s="33"/>
      <c r="Q841" s="33"/>
      <c r="R841" s="33"/>
      <c r="S841" s="33"/>
      <c r="T841" s="33"/>
      <c r="U841" s="33"/>
      <c r="V841" s="33"/>
    </row>
    <row r="842" spans="1:22" ht="12.75" customHeight="1" x14ac:dyDescent="0.25">
      <c r="A842" s="33"/>
      <c r="B842" s="33"/>
      <c r="C842" s="33"/>
      <c r="D842" s="33"/>
      <c r="E842" s="33"/>
      <c r="F842" s="33"/>
      <c r="G842" s="33"/>
      <c r="H842" s="33"/>
      <c r="I842" s="33"/>
      <c r="J842" s="33"/>
      <c r="K842" s="33"/>
      <c r="L842" s="33"/>
      <c r="M842" s="33"/>
      <c r="N842" s="33"/>
      <c r="O842" s="33"/>
      <c r="P842" s="33"/>
      <c r="Q842" s="33"/>
      <c r="R842" s="33"/>
      <c r="S842" s="33"/>
      <c r="T842" s="33"/>
      <c r="U842" s="33"/>
      <c r="V842" s="33"/>
    </row>
    <row r="843" spans="1:22" ht="12.75" customHeight="1" x14ac:dyDescent="0.25">
      <c r="A843" s="33"/>
      <c r="B843" s="33"/>
      <c r="C843" s="33"/>
      <c r="D843" s="33"/>
      <c r="E843" s="33"/>
      <c r="F843" s="33"/>
      <c r="G843" s="33"/>
      <c r="H843" s="33"/>
      <c r="I843" s="33"/>
      <c r="J843" s="33"/>
      <c r="K843" s="33"/>
      <c r="L843" s="33"/>
      <c r="M843" s="33"/>
      <c r="N843" s="33"/>
      <c r="O843" s="33"/>
      <c r="P843" s="33"/>
      <c r="Q843" s="33"/>
      <c r="R843" s="33"/>
      <c r="S843" s="33"/>
      <c r="T843" s="33"/>
      <c r="U843" s="33"/>
      <c r="V843" s="33"/>
    </row>
    <row r="844" spans="1:22" ht="12.75" customHeight="1" x14ac:dyDescent="0.25">
      <c r="A844" s="33"/>
      <c r="B844" s="33"/>
      <c r="C844" s="33"/>
      <c r="D844" s="33"/>
      <c r="E844" s="33"/>
      <c r="F844" s="33"/>
      <c r="G844" s="33"/>
      <c r="H844" s="33"/>
      <c r="I844" s="33"/>
      <c r="J844" s="33"/>
      <c r="K844" s="33"/>
      <c r="L844" s="33"/>
      <c r="M844" s="33"/>
      <c r="N844" s="33"/>
      <c r="O844" s="33"/>
      <c r="P844" s="33"/>
      <c r="Q844" s="33"/>
      <c r="R844" s="33"/>
      <c r="S844" s="33"/>
      <c r="T844" s="33"/>
      <c r="U844" s="33"/>
      <c r="V844" s="33"/>
    </row>
    <row r="845" spans="1:22" ht="12.75" customHeight="1" x14ac:dyDescent="0.25">
      <c r="A845" s="33"/>
      <c r="B845" s="33"/>
      <c r="C845" s="33"/>
      <c r="D845" s="33"/>
      <c r="E845" s="33"/>
      <c r="F845" s="33"/>
      <c r="G845" s="33"/>
      <c r="H845" s="33"/>
      <c r="I845" s="33"/>
      <c r="J845" s="33"/>
      <c r="K845" s="33"/>
      <c r="L845" s="33"/>
      <c r="M845" s="33"/>
      <c r="N845" s="33"/>
      <c r="O845" s="33"/>
      <c r="P845" s="33"/>
      <c r="Q845" s="33"/>
      <c r="R845" s="33"/>
      <c r="S845" s="33"/>
      <c r="T845" s="33"/>
      <c r="U845" s="33"/>
      <c r="V845" s="33"/>
    </row>
    <row r="846" spans="1:22" ht="12.75" customHeight="1" x14ac:dyDescent="0.25">
      <c r="A846" s="33"/>
      <c r="B846" s="33"/>
      <c r="C846" s="33"/>
      <c r="D846" s="33"/>
      <c r="E846" s="33"/>
      <c r="F846" s="33"/>
      <c r="G846" s="33"/>
      <c r="H846" s="33"/>
      <c r="I846" s="33"/>
      <c r="J846" s="33"/>
      <c r="K846" s="33"/>
      <c r="L846" s="33"/>
      <c r="M846" s="33"/>
      <c r="N846" s="33"/>
      <c r="O846" s="33"/>
      <c r="P846" s="33"/>
      <c r="Q846" s="33"/>
      <c r="R846" s="33"/>
      <c r="S846" s="33"/>
      <c r="T846" s="33"/>
      <c r="U846" s="33"/>
      <c r="V846" s="33"/>
    </row>
    <row r="847" spans="1:22" ht="12.75" customHeight="1" x14ac:dyDescent="0.25">
      <c r="A847" s="33"/>
      <c r="B847" s="33"/>
      <c r="C847" s="33"/>
      <c r="D847" s="33"/>
      <c r="E847" s="33"/>
      <c r="F847" s="33"/>
      <c r="G847" s="33"/>
      <c r="H847" s="33"/>
      <c r="I847" s="33"/>
      <c r="J847" s="33"/>
      <c r="K847" s="33"/>
      <c r="L847" s="33"/>
      <c r="M847" s="33"/>
      <c r="N847" s="33"/>
      <c r="O847" s="33"/>
      <c r="P847" s="33"/>
      <c r="Q847" s="33"/>
      <c r="R847" s="33"/>
      <c r="S847" s="33"/>
      <c r="T847" s="33"/>
      <c r="U847" s="33"/>
      <c r="V847" s="33"/>
    </row>
    <row r="848" spans="1:22" ht="12.75" customHeight="1" x14ac:dyDescent="0.25">
      <c r="A848" s="33"/>
      <c r="B848" s="33"/>
      <c r="C848" s="33"/>
      <c r="D848" s="33"/>
      <c r="E848" s="33"/>
      <c r="F848" s="33"/>
      <c r="G848" s="33"/>
      <c r="H848" s="33"/>
      <c r="I848" s="33"/>
      <c r="J848" s="33"/>
      <c r="K848" s="33"/>
      <c r="L848" s="33"/>
      <c r="M848" s="33"/>
      <c r="N848" s="33"/>
      <c r="O848" s="33"/>
      <c r="P848" s="33"/>
      <c r="Q848" s="33"/>
      <c r="R848" s="33"/>
      <c r="S848" s="33"/>
      <c r="T848" s="33"/>
      <c r="U848" s="33"/>
      <c r="V848" s="33"/>
    </row>
    <row r="849" spans="1:22" ht="12.75" customHeight="1" x14ac:dyDescent="0.25">
      <c r="A849" s="33"/>
      <c r="B849" s="33"/>
      <c r="C849" s="33"/>
      <c r="D849" s="33"/>
      <c r="E849" s="33"/>
      <c r="F849" s="33"/>
      <c r="G849" s="33"/>
      <c r="H849" s="33"/>
      <c r="I849" s="33"/>
      <c r="J849" s="33"/>
      <c r="K849" s="33"/>
      <c r="L849" s="33"/>
      <c r="M849" s="33"/>
      <c r="N849" s="33"/>
      <c r="O849" s="33"/>
      <c r="P849" s="33"/>
      <c r="Q849" s="33"/>
      <c r="R849" s="33"/>
      <c r="S849" s="33"/>
      <c r="T849" s="33"/>
      <c r="U849" s="33"/>
      <c r="V849" s="33"/>
    </row>
    <row r="850" spans="1:22" ht="12.75" customHeight="1" x14ac:dyDescent="0.25">
      <c r="A850" s="33"/>
      <c r="B850" s="33"/>
      <c r="C850" s="33"/>
      <c r="D850" s="33"/>
      <c r="E850" s="33"/>
      <c r="F850" s="33"/>
      <c r="G850" s="33"/>
      <c r="H850" s="33"/>
      <c r="I850" s="33"/>
      <c r="J850" s="33"/>
      <c r="K850" s="33"/>
      <c r="L850" s="33"/>
      <c r="M850" s="33"/>
      <c r="N850" s="33"/>
      <c r="O850" s="33"/>
      <c r="P850" s="33"/>
      <c r="Q850" s="33"/>
      <c r="R850" s="33"/>
      <c r="S850" s="33"/>
      <c r="T850" s="33"/>
      <c r="U850" s="33"/>
      <c r="V850" s="33"/>
    </row>
    <row r="851" spans="1:22" ht="12.75" customHeight="1" x14ac:dyDescent="0.25">
      <c r="A851" s="33"/>
      <c r="B851" s="33"/>
      <c r="C851" s="33"/>
      <c r="D851" s="33"/>
      <c r="E851" s="33"/>
      <c r="F851" s="33"/>
      <c r="G851" s="33"/>
      <c r="H851" s="33"/>
      <c r="I851" s="33"/>
      <c r="J851" s="33"/>
      <c r="K851" s="33"/>
      <c r="L851" s="33"/>
      <c r="M851" s="33"/>
      <c r="N851" s="33"/>
      <c r="O851" s="33"/>
      <c r="P851" s="33"/>
      <c r="Q851" s="33"/>
      <c r="R851" s="33"/>
      <c r="S851" s="33"/>
      <c r="T851" s="33"/>
      <c r="U851" s="33"/>
      <c r="V851" s="33"/>
    </row>
    <row r="852" spans="1:22" ht="12.75" customHeight="1" x14ac:dyDescent="0.25">
      <c r="A852" s="33"/>
      <c r="B852" s="33"/>
      <c r="C852" s="33"/>
      <c r="D852" s="33"/>
      <c r="E852" s="33"/>
      <c r="F852" s="33"/>
      <c r="G852" s="33"/>
      <c r="H852" s="33"/>
      <c r="I852" s="33"/>
      <c r="J852" s="33"/>
      <c r="K852" s="33"/>
      <c r="L852" s="33"/>
      <c r="M852" s="33"/>
      <c r="N852" s="33"/>
      <c r="O852" s="33"/>
      <c r="P852" s="33"/>
      <c r="Q852" s="33"/>
      <c r="R852" s="33"/>
      <c r="S852" s="33"/>
      <c r="T852" s="33"/>
      <c r="U852" s="33"/>
      <c r="V852" s="33"/>
    </row>
    <row r="853" spans="1:22" ht="12.75" customHeight="1" x14ac:dyDescent="0.25">
      <c r="A853" s="33"/>
      <c r="B853" s="33"/>
      <c r="C853" s="33"/>
      <c r="D853" s="33"/>
      <c r="E853" s="33"/>
      <c r="F853" s="33"/>
      <c r="G853" s="33"/>
      <c r="H853" s="33"/>
      <c r="I853" s="33"/>
      <c r="J853" s="33"/>
      <c r="K853" s="33"/>
      <c r="L853" s="33"/>
      <c r="M853" s="33"/>
      <c r="N853" s="33"/>
      <c r="O853" s="33"/>
      <c r="P853" s="33"/>
      <c r="Q853" s="33"/>
      <c r="R853" s="33"/>
      <c r="S853" s="33"/>
      <c r="T853" s="33"/>
      <c r="U853" s="33"/>
      <c r="V853" s="33"/>
    </row>
    <row r="854" spans="1:22" ht="12.75" customHeight="1" x14ac:dyDescent="0.25">
      <c r="A854" s="33"/>
      <c r="B854" s="33"/>
      <c r="C854" s="33"/>
      <c r="D854" s="33"/>
      <c r="E854" s="33"/>
      <c r="F854" s="33"/>
      <c r="G854" s="33"/>
      <c r="H854" s="33"/>
      <c r="I854" s="33"/>
      <c r="J854" s="33"/>
      <c r="K854" s="33"/>
      <c r="L854" s="33"/>
      <c r="M854" s="33"/>
      <c r="N854" s="33"/>
      <c r="O854" s="33"/>
      <c r="P854" s="33"/>
      <c r="Q854" s="33"/>
      <c r="R854" s="33"/>
      <c r="S854" s="33"/>
      <c r="T854" s="33"/>
      <c r="U854" s="33"/>
      <c r="V854" s="33"/>
    </row>
    <row r="855" spans="1:22" ht="12.75" customHeight="1" x14ac:dyDescent="0.25">
      <c r="A855" s="33"/>
      <c r="B855" s="33"/>
      <c r="C855" s="33"/>
      <c r="D855" s="33"/>
      <c r="E855" s="33"/>
      <c r="F855" s="33"/>
      <c r="G855" s="33"/>
      <c r="H855" s="33"/>
      <c r="I855" s="33"/>
      <c r="J855" s="33"/>
      <c r="K855" s="33"/>
      <c r="L855" s="33"/>
      <c r="M855" s="33"/>
      <c r="N855" s="33"/>
      <c r="O855" s="33"/>
      <c r="P855" s="33"/>
      <c r="Q855" s="33"/>
      <c r="R855" s="33"/>
      <c r="S855" s="33"/>
      <c r="T855" s="33"/>
      <c r="U855" s="33"/>
      <c r="V855" s="33"/>
    </row>
    <row r="856" spans="1:22" ht="12.75" customHeight="1" x14ac:dyDescent="0.25">
      <c r="A856" s="33"/>
      <c r="B856" s="33"/>
      <c r="C856" s="33"/>
      <c r="D856" s="33"/>
      <c r="E856" s="33"/>
      <c r="F856" s="33"/>
      <c r="G856" s="33"/>
      <c r="H856" s="33"/>
      <c r="I856" s="33"/>
      <c r="J856" s="33"/>
      <c r="K856" s="33"/>
      <c r="L856" s="33"/>
      <c r="M856" s="33"/>
      <c r="N856" s="33"/>
      <c r="O856" s="33"/>
      <c r="P856" s="33"/>
      <c r="Q856" s="33"/>
      <c r="R856" s="33"/>
      <c r="S856" s="33"/>
      <c r="T856" s="33"/>
      <c r="U856" s="33"/>
      <c r="V856" s="33"/>
    </row>
    <row r="857" spans="1:22" ht="12.75" customHeight="1" x14ac:dyDescent="0.25">
      <c r="A857" s="33"/>
      <c r="B857" s="33"/>
      <c r="C857" s="33"/>
      <c r="D857" s="33"/>
      <c r="E857" s="33"/>
      <c r="F857" s="33"/>
      <c r="G857" s="33"/>
      <c r="H857" s="33"/>
      <c r="I857" s="33"/>
      <c r="J857" s="33"/>
      <c r="K857" s="33"/>
      <c r="L857" s="33"/>
      <c r="M857" s="33"/>
      <c r="N857" s="33"/>
      <c r="O857" s="33"/>
      <c r="P857" s="33"/>
      <c r="Q857" s="33"/>
      <c r="R857" s="33"/>
      <c r="S857" s="33"/>
      <c r="T857" s="33"/>
      <c r="U857" s="33"/>
      <c r="V857" s="33"/>
    </row>
    <row r="858" spans="1:22" ht="12.75" customHeight="1" x14ac:dyDescent="0.25">
      <c r="A858" s="33"/>
      <c r="B858" s="33"/>
      <c r="C858" s="33"/>
      <c r="D858" s="33"/>
      <c r="E858" s="33"/>
      <c r="F858" s="33"/>
      <c r="G858" s="33"/>
      <c r="H858" s="33"/>
      <c r="I858" s="33"/>
      <c r="J858" s="33"/>
      <c r="K858" s="33"/>
      <c r="L858" s="33"/>
      <c r="M858" s="33"/>
      <c r="N858" s="33"/>
      <c r="O858" s="33"/>
      <c r="P858" s="33"/>
      <c r="Q858" s="33"/>
      <c r="R858" s="33"/>
      <c r="S858" s="33"/>
      <c r="T858" s="33"/>
      <c r="U858" s="33"/>
      <c r="V858" s="33"/>
    </row>
    <row r="859" spans="1:22" ht="12.75" customHeight="1" x14ac:dyDescent="0.25">
      <c r="A859" s="33"/>
      <c r="B859" s="33"/>
      <c r="C859" s="33"/>
      <c r="D859" s="33"/>
      <c r="E859" s="33"/>
      <c r="F859" s="33"/>
      <c r="G859" s="33"/>
      <c r="H859" s="33"/>
      <c r="I859" s="33"/>
      <c r="J859" s="33"/>
      <c r="K859" s="33"/>
      <c r="L859" s="33"/>
      <c r="M859" s="33"/>
      <c r="N859" s="33"/>
      <c r="O859" s="33"/>
      <c r="P859" s="33"/>
      <c r="Q859" s="33"/>
      <c r="R859" s="33"/>
      <c r="S859" s="33"/>
      <c r="T859" s="33"/>
      <c r="U859" s="33"/>
      <c r="V859" s="33"/>
    </row>
    <row r="860" spans="1:22" ht="12.75" customHeight="1" x14ac:dyDescent="0.25">
      <c r="A860" s="33"/>
      <c r="B860" s="33"/>
      <c r="C860" s="33"/>
      <c r="D860" s="33"/>
      <c r="E860" s="33"/>
      <c r="F860" s="33"/>
      <c r="G860" s="33"/>
      <c r="H860" s="33"/>
      <c r="I860" s="33"/>
      <c r="J860" s="33"/>
      <c r="K860" s="33"/>
      <c r="L860" s="33"/>
      <c r="M860" s="33"/>
      <c r="N860" s="33"/>
      <c r="O860" s="33"/>
      <c r="P860" s="33"/>
      <c r="Q860" s="33"/>
      <c r="R860" s="33"/>
      <c r="S860" s="33"/>
      <c r="T860" s="33"/>
      <c r="U860" s="33"/>
      <c r="V860" s="33"/>
    </row>
    <row r="861" spans="1:22" ht="12.75" customHeight="1" x14ac:dyDescent="0.25">
      <c r="A861" s="33"/>
      <c r="B861" s="33"/>
      <c r="C861" s="33"/>
      <c r="D861" s="33"/>
      <c r="E861" s="33"/>
      <c r="F861" s="33"/>
      <c r="G861" s="33"/>
      <c r="H861" s="33"/>
      <c r="I861" s="33"/>
      <c r="J861" s="33"/>
      <c r="K861" s="33"/>
      <c r="L861" s="33"/>
      <c r="M861" s="33"/>
      <c r="N861" s="33"/>
      <c r="O861" s="33"/>
      <c r="P861" s="33"/>
      <c r="Q861" s="33"/>
      <c r="R861" s="33"/>
      <c r="S861" s="33"/>
      <c r="T861" s="33"/>
      <c r="U861" s="33"/>
      <c r="V861" s="33"/>
    </row>
    <row r="862" spans="1:22" ht="12.75" customHeight="1" x14ac:dyDescent="0.25">
      <c r="A862" s="33"/>
      <c r="B862" s="33"/>
      <c r="C862" s="33"/>
      <c r="D862" s="33"/>
      <c r="E862" s="33"/>
      <c r="F862" s="33"/>
      <c r="G862" s="33"/>
      <c r="H862" s="33"/>
      <c r="I862" s="33"/>
      <c r="J862" s="33"/>
      <c r="K862" s="33"/>
      <c r="L862" s="33"/>
      <c r="M862" s="33"/>
      <c r="N862" s="33"/>
      <c r="O862" s="33"/>
      <c r="P862" s="33"/>
      <c r="Q862" s="33"/>
      <c r="R862" s="33"/>
      <c r="S862" s="33"/>
      <c r="T862" s="33"/>
      <c r="U862" s="33"/>
      <c r="V862" s="33"/>
    </row>
    <row r="863" spans="1:22" ht="12.75" customHeight="1" x14ac:dyDescent="0.25">
      <c r="A863" s="33"/>
      <c r="B863" s="33"/>
      <c r="C863" s="33"/>
      <c r="D863" s="33"/>
      <c r="E863" s="33"/>
      <c r="F863" s="33"/>
      <c r="G863" s="33"/>
      <c r="H863" s="33"/>
      <c r="I863" s="33"/>
      <c r="J863" s="33"/>
      <c r="K863" s="33"/>
      <c r="L863" s="33"/>
      <c r="M863" s="33"/>
      <c r="N863" s="33"/>
      <c r="O863" s="33"/>
      <c r="P863" s="33"/>
      <c r="Q863" s="33"/>
      <c r="R863" s="33"/>
      <c r="S863" s="33"/>
      <c r="T863" s="33"/>
      <c r="U863" s="33"/>
      <c r="V863" s="33"/>
    </row>
    <row r="864" spans="1:22" ht="12.75" customHeight="1" x14ac:dyDescent="0.25">
      <c r="A864" s="33"/>
      <c r="B864" s="33"/>
      <c r="C864" s="33"/>
      <c r="D864" s="33"/>
      <c r="E864" s="33"/>
      <c r="F864" s="33"/>
      <c r="G864" s="33"/>
      <c r="H864" s="33"/>
      <c r="I864" s="33"/>
      <c r="J864" s="33"/>
      <c r="K864" s="33"/>
      <c r="L864" s="33"/>
      <c r="M864" s="33"/>
      <c r="N864" s="33"/>
      <c r="O864" s="33"/>
      <c r="P864" s="33"/>
      <c r="Q864" s="33"/>
      <c r="R864" s="33"/>
      <c r="S864" s="33"/>
      <c r="T864" s="33"/>
      <c r="U864" s="33"/>
      <c r="V864" s="33"/>
    </row>
    <row r="865" spans="1:22" ht="12.75" customHeight="1" x14ac:dyDescent="0.25">
      <c r="A865" s="33"/>
      <c r="B865" s="33"/>
      <c r="C865" s="33"/>
      <c r="D865" s="33"/>
      <c r="E865" s="33"/>
      <c r="F865" s="33"/>
      <c r="G865" s="33"/>
      <c r="H865" s="33"/>
      <c r="I865" s="33"/>
      <c r="J865" s="33"/>
      <c r="K865" s="33"/>
      <c r="L865" s="33"/>
      <c r="M865" s="33"/>
      <c r="N865" s="33"/>
      <c r="O865" s="33"/>
      <c r="P865" s="33"/>
      <c r="Q865" s="33"/>
      <c r="R865" s="33"/>
      <c r="S865" s="33"/>
      <c r="T865" s="33"/>
      <c r="U865" s="33"/>
      <c r="V865" s="33"/>
    </row>
    <row r="866" spans="1:22" ht="12.75" customHeight="1" x14ac:dyDescent="0.25">
      <c r="A866" s="33"/>
      <c r="B866" s="33"/>
      <c r="C866" s="33"/>
      <c r="D866" s="33"/>
      <c r="E866" s="33"/>
      <c r="F866" s="33"/>
      <c r="G866" s="33"/>
      <c r="H866" s="33"/>
      <c r="I866" s="33"/>
      <c r="J866" s="33"/>
      <c r="K866" s="33"/>
      <c r="L866" s="33"/>
      <c r="M866" s="33"/>
      <c r="N866" s="33"/>
      <c r="O866" s="33"/>
      <c r="P866" s="33"/>
      <c r="Q866" s="33"/>
      <c r="R866" s="33"/>
      <c r="S866" s="33"/>
      <c r="T866" s="33"/>
      <c r="U866" s="33"/>
      <c r="V866" s="33"/>
    </row>
    <row r="867" spans="1:22" ht="12.75" customHeight="1" x14ac:dyDescent="0.25">
      <c r="A867" s="33"/>
      <c r="B867" s="33"/>
      <c r="C867" s="33"/>
      <c r="D867" s="33"/>
      <c r="E867" s="33"/>
      <c r="F867" s="33"/>
      <c r="G867" s="33"/>
      <c r="H867" s="33"/>
      <c r="I867" s="33"/>
      <c r="J867" s="33"/>
      <c r="K867" s="33"/>
      <c r="L867" s="33"/>
      <c r="M867" s="33"/>
      <c r="N867" s="33"/>
      <c r="O867" s="33"/>
      <c r="P867" s="33"/>
      <c r="Q867" s="33"/>
      <c r="R867" s="33"/>
      <c r="S867" s="33"/>
      <c r="T867" s="33"/>
      <c r="U867" s="33"/>
      <c r="V867" s="33"/>
    </row>
    <row r="868" spans="1:22" ht="12.75" customHeight="1" x14ac:dyDescent="0.25">
      <c r="A868" s="33"/>
      <c r="B868" s="33"/>
      <c r="C868" s="33"/>
      <c r="D868" s="33"/>
      <c r="E868" s="33"/>
      <c r="F868" s="33"/>
      <c r="G868" s="33"/>
      <c r="H868" s="33"/>
      <c r="I868" s="33"/>
      <c r="J868" s="33"/>
      <c r="K868" s="33"/>
      <c r="L868" s="33"/>
      <c r="M868" s="33"/>
      <c r="N868" s="33"/>
      <c r="O868" s="33"/>
      <c r="P868" s="33"/>
      <c r="Q868" s="33"/>
      <c r="R868" s="33"/>
      <c r="S868" s="33"/>
      <c r="T868" s="33"/>
      <c r="U868" s="33"/>
      <c r="V868" s="33"/>
    </row>
    <row r="869" spans="1:22" ht="12.75" customHeight="1" x14ac:dyDescent="0.25">
      <c r="A869" s="33"/>
      <c r="B869" s="33"/>
      <c r="C869" s="33"/>
      <c r="D869" s="33"/>
      <c r="E869" s="33"/>
      <c r="F869" s="33"/>
      <c r="G869" s="33"/>
      <c r="H869" s="33"/>
      <c r="I869" s="33"/>
      <c r="J869" s="33"/>
      <c r="K869" s="33"/>
      <c r="L869" s="33"/>
      <c r="M869" s="33"/>
      <c r="N869" s="33"/>
      <c r="O869" s="33"/>
      <c r="P869" s="33"/>
      <c r="Q869" s="33"/>
      <c r="R869" s="33"/>
      <c r="S869" s="33"/>
      <c r="T869" s="33"/>
      <c r="U869" s="33"/>
      <c r="V869" s="33"/>
    </row>
    <row r="870" spans="1:22" ht="12.75" customHeight="1" x14ac:dyDescent="0.25">
      <c r="A870" s="33"/>
      <c r="B870" s="33"/>
      <c r="C870" s="33"/>
      <c r="D870" s="33"/>
      <c r="E870" s="33"/>
      <c r="F870" s="33"/>
      <c r="G870" s="33"/>
      <c r="H870" s="33"/>
      <c r="I870" s="33"/>
      <c r="J870" s="33"/>
      <c r="K870" s="33"/>
      <c r="L870" s="33"/>
      <c r="M870" s="33"/>
      <c r="N870" s="33"/>
      <c r="O870" s="33"/>
      <c r="P870" s="33"/>
      <c r="Q870" s="33"/>
      <c r="R870" s="33"/>
      <c r="S870" s="33"/>
      <c r="T870" s="33"/>
      <c r="U870" s="33"/>
      <c r="V870" s="33"/>
    </row>
    <row r="871" spans="1:22" ht="12.75" customHeight="1" x14ac:dyDescent="0.25">
      <c r="A871" s="33"/>
      <c r="B871" s="33"/>
      <c r="C871" s="33"/>
      <c r="D871" s="33"/>
      <c r="E871" s="33"/>
      <c r="F871" s="33"/>
      <c r="G871" s="33"/>
      <c r="H871" s="33"/>
      <c r="I871" s="33"/>
      <c r="J871" s="33"/>
      <c r="K871" s="33"/>
      <c r="L871" s="33"/>
      <c r="M871" s="33"/>
      <c r="N871" s="33"/>
      <c r="O871" s="33"/>
      <c r="P871" s="33"/>
      <c r="Q871" s="33"/>
      <c r="R871" s="33"/>
      <c r="S871" s="33"/>
      <c r="T871" s="33"/>
      <c r="U871" s="33"/>
      <c r="V871" s="33"/>
    </row>
    <row r="872" spans="1:22" ht="12.75" customHeight="1" x14ac:dyDescent="0.25">
      <c r="A872" s="33"/>
      <c r="B872" s="33"/>
      <c r="C872" s="33"/>
      <c r="D872" s="33"/>
      <c r="E872" s="33"/>
      <c r="F872" s="33"/>
      <c r="G872" s="33"/>
      <c r="H872" s="33"/>
      <c r="I872" s="33"/>
      <c r="J872" s="33"/>
      <c r="K872" s="33"/>
      <c r="L872" s="33"/>
      <c r="M872" s="33"/>
      <c r="N872" s="33"/>
      <c r="O872" s="33"/>
      <c r="P872" s="33"/>
      <c r="Q872" s="33"/>
      <c r="R872" s="33"/>
      <c r="S872" s="33"/>
      <c r="T872" s="33"/>
      <c r="U872" s="33"/>
      <c r="V872" s="33"/>
    </row>
    <row r="873" spans="1:22" ht="12.75" customHeight="1" x14ac:dyDescent="0.25">
      <c r="A873" s="33"/>
      <c r="B873" s="33"/>
      <c r="C873" s="33"/>
      <c r="D873" s="33"/>
      <c r="E873" s="33"/>
      <c r="F873" s="33"/>
      <c r="G873" s="33"/>
      <c r="H873" s="33"/>
      <c r="I873" s="33"/>
      <c r="J873" s="33"/>
      <c r="K873" s="33"/>
      <c r="L873" s="33"/>
      <c r="M873" s="33"/>
      <c r="N873" s="33"/>
      <c r="O873" s="33"/>
      <c r="P873" s="33"/>
      <c r="Q873" s="33"/>
      <c r="R873" s="33"/>
      <c r="S873" s="33"/>
      <c r="T873" s="33"/>
      <c r="U873" s="33"/>
      <c r="V873" s="33"/>
    </row>
    <row r="874" spans="1:22" ht="12.75" customHeight="1" x14ac:dyDescent="0.25">
      <c r="A874" s="33"/>
      <c r="B874" s="33"/>
      <c r="C874" s="33"/>
      <c r="D874" s="33"/>
      <c r="E874" s="33"/>
      <c r="F874" s="33"/>
      <c r="G874" s="33"/>
      <c r="H874" s="33"/>
      <c r="I874" s="33"/>
      <c r="J874" s="33"/>
      <c r="K874" s="33"/>
      <c r="L874" s="33"/>
      <c r="M874" s="33"/>
      <c r="N874" s="33"/>
      <c r="O874" s="33"/>
      <c r="P874" s="33"/>
      <c r="Q874" s="33"/>
      <c r="R874" s="33"/>
      <c r="S874" s="33"/>
      <c r="T874" s="33"/>
      <c r="U874" s="33"/>
      <c r="V874" s="33"/>
    </row>
    <row r="875" spans="1:22" ht="12.75" customHeight="1" x14ac:dyDescent="0.25">
      <c r="A875" s="33"/>
      <c r="B875" s="33"/>
      <c r="C875" s="33"/>
      <c r="D875" s="33"/>
      <c r="E875" s="33"/>
      <c r="F875" s="33"/>
      <c r="G875" s="33"/>
      <c r="H875" s="33"/>
      <c r="I875" s="33"/>
      <c r="J875" s="33"/>
      <c r="K875" s="33"/>
      <c r="L875" s="33"/>
      <c r="M875" s="33"/>
      <c r="N875" s="33"/>
      <c r="O875" s="33"/>
      <c r="P875" s="33"/>
      <c r="Q875" s="33"/>
      <c r="R875" s="33"/>
      <c r="S875" s="33"/>
      <c r="T875" s="33"/>
      <c r="U875" s="33"/>
      <c r="V875" s="33"/>
    </row>
    <row r="876" spans="1:22" ht="12.75" customHeight="1" x14ac:dyDescent="0.25">
      <c r="A876" s="33"/>
      <c r="B876" s="33"/>
      <c r="C876" s="33"/>
      <c r="D876" s="33"/>
      <c r="E876" s="33"/>
      <c r="F876" s="33"/>
      <c r="G876" s="33"/>
      <c r="H876" s="33"/>
      <c r="I876" s="33"/>
      <c r="J876" s="33"/>
      <c r="K876" s="33"/>
      <c r="L876" s="33"/>
      <c r="M876" s="33"/>
      <c r="N876" s="33"/>
      <c r="O876" s="33"/>
      <c r="P876" s="33"/>
      <c r="Q876" s="33"/>
      <c r="R876" s="33"/>
      <c r="S876" s="33"/>
      <c r="T876" s="33"/>
      <c r="U876" s="33"/>
      <c r="V876" s="33"/>
    </row>
    <row r="877" spans="1:22" ht="12.75" customHeight="1" x14ac:dyDescent="0.25">
      <c r="A877" s="33"/>
      <c r="B877" s="33"/>
      <c r="C877" s="33"/>
      <c r="D877" s="33"/>
      <c r="E877" s="33"/>
      <c r="F877" s="33"/>
      <c r="G877" s="33"/>
      <c r="H877" s="33"/>
      <c r="I877" s="33"/>
      <c r="J877" s="33"/>
      <c r="K877" s="33"/>
      <c r="L877" s="33"/>
      <c r="M877" s="33"/>
      <c r="N877" s="33"/>
      <c r="O877" s="33"/>
      <c r="P877" s="33"/>
      <c r="Q877" s="33"/>
      <c r="R877" s="33"/>
      <c r="S877" s="33"/>
      <c r="T877" s="33"/>
      <c r="U877" s="33"/>
      <c r="V877" s="33"/>
    </row>
    <row r="878" spans="1:22" ht="12.75" customHeight="1" x14ac:dyDescent="0.25">
      <c r="A878" s="33"/>
      <c r="B878" s="33"/>
      <c r="C878" s="33"/>
      <c r="D878" s="33"/>
      <c r="E878" s="33"/>
      <c r="F878" s="33"/>
      <c r="G878" s="33"/>
      <c r="H878" s="33"/>
      <c r="I878" s="33"/>
      <c r="J878" s="33"/>
      <c r="K878" s="33"/>
      <c r="L878" s="33"/>
      <c r="M878" s="33"/>
      <c r="N878" s="33"/>
      <c r="O878" s="33"/>
      <c r="P878" s="33"/>
      <c r="Q878" s="33"/>
      <c r="R878" s="33"/>
      <c r="S878" s="33"/>
      <c r="T878" s="33"/>
      <c r="U878" s="33"/>
      <c r="V878" s="33"/>
    </row>
    <row r="879" spans="1:22" ht="12.75" customHeight="1" x14ac:dyDescent="0.25">
      <c r="A879" s="33"/>
      <c r="B879" s="33"/>
      <c r="C879" s="33"/>
      <c r="D879" s="33"/>
      <c r="E879" s="33"/>
      <c r="F879" s="33"/>
      <c r="G879" s="33"/>
      <c r="H879" s="33"/>
      <c r="I879" s="33"/>
      <c r="J879" s="33"/>
      <c r="K879" s="33"/>
      <c r="L879" s="33"/>
      <c r="M879" s="33"/>
      <c r="N879" s="33"/>
      <c r="O879" s="33"/>
      <c r="P879" s="33"/>
      <c r="Q879" s="33"/>
      <c r="R879" s="33"/>
      <c r="S879" s="33"/>
      <c r="T879" s="33"/>
      <c r="U879" s="33"/>
      <c r="V879" s="33"/>
    </row>
    <row r="880" spans="1:22" ht="12.75" customHeight="1" x14ac:dyDescent="0.25">
      <c r="A880" s="33"/>
      <c r="B880" s="33"/>
      <c r="C880" s="33"/>
      <c r="D880" s="33"/>
      <c r="E880" s="33"/>
      <c r="F880" s="33"/>
      <c r="G880" s="33"/>
      <c r="H880" s="33"/>
      <c r="I880" s="33"/>
      <c r="J880" s="33"/>
      <c r="K880" s="33"/>
      <c r="L880" s="33"/>
      <c r="M880" s="33"/>
      <c r="N880" s="33"/>
      <c r="O880" s="33"/>
      <c r="P880" s="33"/>
      <c r="Q880" s="33"/>
      <c r="R880" s="33"/>
      <c r="S880" s="33"/>
      <c r="T880" s="33"/>
      <c r="U880" s="33"/>
      <c r="V880" s="33"/>
    </row>
    <row r="881" spans="1:22" ht="12.75" customHeight="1" x14ac:dyDescent="0.25">
      <c r="A881" s="33"/>
      <c r="B881" s="33"/>
      <c r="C881" s="33"/>
      <c r="D881" s="33"/>
      <c r="E881" s="33"/>
      <c r="F881" s="33"/>
      <c r="G881" s="33"/>
      <c r="H881" s="33"/>
      <c r="I881" s="33"/>
      <c r="J881" s="33"/>
      <c r="K881" s="33"/>
      <c r="L881" s="33"/>
      <c r="M881" s="33"/>
      <c r="N881" s="33"/>
      <c r="O881" s="33"/>
      <c r="P881" s="33"/>
      <c r="Q881" s="33"/>
      <c r="R881" s="33"/>
      <c r="S881" s="33"/>
      <c r="T881" s="33"/>
      <c r="U881" s="33"/>
      <c r="V881" s="33"/>
    </row>
    <row r="882" spans="1:22" ht="12.75" customHeight="1" x14ac:dyDescent="0.25">
      <c r="A882" s="33"/>
      <c r="B882" s="33"/>
      <c r="C882" s="33"/>
      <c r="D882" s="33"/>
      <c r="E882" s="33"/>
      <c r="F882" s="33"/>
      <c r="G882" s="33"/>
      <c r="H882" s="33"/>
      <c r="I882" s="33"/>
      <c r="J882" s="33"/>
      <c r="K882" s="33"/>
      <c r="L882" s="33"/>
      <c r="M882" s="33"/>
      <c r="N882" s="33"/>
      <c r="O882" s="33"/>
      <c r="P882" s="33"/>
      <c r="Q882" s="33"/>
      <c r="R882" s="33"/>
      <c r="S882" s="33"/>
      <c r="T882" s="33"/>
      <c r="U882" s="33"/>
      <c r="V882" s="33"/>
    </row>
    <row r="883" spans="1:22" ht="12.75" customHeight="1" x14ac:dyDescent="0.25">
      <c r="A883" s="33"/>
      <c r="B883" s="33"/>
      <c r="C883" s="33"/>
      <c r="D883" s="33"/>
      <c r="E883" s="33"/>
      <c r="F883" s="33"/>
      <c r="G883" s="33"/>
      <c r="H883" s="33"/>
      <c r="I883" s="33"/>
      <c r="J883" s="33"/>
      <c r="K883" s="33"/>
      <c r="L883" s="33"/>
      <c r="M883" s="33"/>
      <c r="N883" s="33"/>
      <c r="O883" s="33"/>
      <c r="P883" s="33"/>
      <c r="Q883" s="33"/>
      <c r="R883" s="33"/>
      <c r="S883" s="33"/>
      <c r="T883" s="33"/>
      <c r="U883" s="33"/>
      <c r="V883" s="33"/>
    </row>
    <row r="884" spans="1:22" ht="12.75" customHeight="1" x14ac:dyDescent="0.25">
      <c r="A884" s="33"/>
      <c r="B884" s="33"/>
      <c r="C884" s="33"/>
      <c r="D884" s="33"/>
      <c r="E884" s="33"/>
      <c r="F884" s="33"/>
      <c r="G884" s="33"/>
      <c r="H884" s="33"/>
      <c r="I884" s="33"/>
      <c r="J884" s="33"/>
      <c r="K884" s="33"/>
      <c r="L884" s="33"/>
      <c r="M884" s="33"/>
      <c r="N884" s="33"/>
      <c r="O884" s="33"/>
      <c r="P884" s="33"/>
      <c r="Q884" s="33"/>
      <c r="R884" s="33"/>
      <c r="S884" s="33"/>
      <c r="T884" s="33"/>
      <c r="U884" s="33"/>
      <c r="V884" s="33"/>
    </row>
    <row r="885" spans="1:22" ht="12.75" customHeight="1" x14ac:dyDescent="0.25">
      <c r="A885" s="33"/>
      <c r="B885" s="33"/>
      <c r="C885" s="33"/>
      <c r="D885" s="33"/>
      <c r="E885" s="33"/>
      <c r="F885" s="33"/>
      <c r="G885" s="33"/>
      <c r="H885" s="33"/>
      <c r="I885" s="33"/>
      <c r="J885" s="33"/>
      <c r="K885" s="33"/>
      <c r="L885" s="33"/>
      <c r="M885" s="33"/>
      <c r="N885" s="33"/>
      <c r="O885" s="33"/>
      <c r="P885" s="33"/>
      <c r="Q885" s="33"/>
      <c r="R885" s="33"/>
      <c r="S885" s="33"/>
      <c r="T885" s="33"/>
      <c r="U885" s="33"/>
      <c r="V885" s="33"/>
    </row>
    <row r="886" spans="1:22" ht="12.75" customHeight="1" x14ac:dyDescent="0.25">
      <c r="A886" s="33"/>
      <c r="B886" s="33"/>
      <c r="C886" s="33"/>
      <c r="D886" s="33"/>
      <c r="E886" s="33"/>
      <c r="F886" s="33"/>
      <c r="G886" s="33"/>
      <c r="H886" s="33"/>
      <c r="I886" s="33"/>
      <c r="J886" s="33"/>
      <c r="K886" s="33"/>
      <c r="L886" s="33"/>
      <c r="M886" s="33"/>
      <c r="N886" s="33"/>
      <c r="O886" s="33"/>
      <c r="P886" s="33"/>
      <c r="Q886" s="33"/>
      <c r="R886" s="33"/>
      <c r="S886" s="33"/>
      <c r="T886" s="33"/>
      <c r="U886" s="33"/>
      <c r="V886" s="33"/>
    </row>
    <row r="887" spans="1:22" ht="12.75" customHeight="1" x14ac:dyDescent="0.25">
      <c r="A887" s="33"/>
      <c r="B887" s="33"/>
      <c r="C887" s="33"/>
      <c r="D887" s="33"/>
      <c r="E887" s="33"/>
      <c r="F887" s="33"/>
      <c r="G887" s="33"/>
      <c r="H887" s="33"/>
      <c r="I887" s="33"/>
      <c r="J887" s="33"/>
      <c r="K887" s="33"/>
      <c r="L887" s="33"/>
      <c r="M887" s="33"/>
      <c r="N887" s="33"/>
      <c r="O887" s="33"/>
      <c r="P887" s="33"/>
      <c r="Q887" s="33"/>
      <c r="R887" s="33"/>
      <c r="S887" s="33"/>
      <c r="T887" s="33"/>
      <c r="U887" s="33"/>
      <c r="V887" s="33"/>
    </row>
    <row r="888" spans="1:22" ht="12.75" customHeight="1" x14ac:dyDescent="0.25">
      <c r="A888" s="33"/>
      <c r="B888" s="33"/>
      <c r="C888" s="33"/>
      <c r="D888" s="33"/>
      <c r="E888" s="33"/>
      <c r="F888" s="33"/>
      <c r="G888" s="33"/>
      <c r="H888" s="33"/>
      <c r="I888" s="33"/>
      <c r="J888" s="33"/>
      <c r="K888" s="33"/>
      <c r="L888" s="33"/>
      <c r="M888" s="33"/>
      <c r="N888" s="33"/>
      <c r="O888" s="33"/>
      <c r="P888" s="33"/>
      <c r="Q888" s="33"/>
      <c r="R888" s="33"/>
      <c r="S888" s="33"/>
      <c r="T888" s="33"/>
      <c r="U888" s="33"/>
      <c r="V888" s="33"/>
    </row>
    <row r="889" spans="1:22" ht="12.75" customHeight="1" x14ac:dyDescent="0.25">
      <c r="A889" s="33"/>
      <c r="B889" s="33"/>
      <c r="C889" s="33"/>
      <c r="D889" s="33"/>
      <c r="E889" s="33"/>
      <c r="F889" s="33"/>
      <c r="G889" s="33"/>
      <c r="H889" s="33"/>
      <c r="I889" s="33"/>
      <c r="J889" s="33"/>
      <c r="K889" s="33"/>
      <c r="L889" s="33"/>
      <c r="M889" s="33"/>
      <c r="N889" s="33"/>
      <c r="O889" s="33"/>
      <c r="P889" s="33"/>
      <c r="Q889" s="33"/>
      <c r="R889" s="33"/>
      <c r="S889" s="33"/>
      <c r="T889" s="33"/>
      <c r="U889" s="33"/>
      <c r="V889" s="33"/>
    </row>
    <row r="890" spans="1:22" ht="12.75" customHeight="1" x14ac:dyDescent="0.25">
      <c r="A890" s="33"/>
      <c r="B890" s="33"/>
      <c r="C890" s="33"/>
      <c r="D890" s="33"/>
      <c r="E890" s="33"/>
      <c r="F890" s="33"/>
      <c r="G890" s="33"/>
      <c r="H890" s="33"/>
      <c r="I890" s="33"/>
      <c r="J890" s="33"/>
      <c r="K890" s="33"/>
      <c r="L890" s="33"/>
      <c r="M890" s="33"/>
      <c r="N890" s="33"/>
      <c r="O890" s="33"/>
      <c r="P890" s="33"/>
      <c r="Q890" s="33"/>
      <c r="R890" s="33"/>
      <c r="S890" s="33"/>
      <c r="T890" s="33"/>
      <c r="U890" s="33"/>
      <c r="V890" s="33"/>
    </row>
    <row r="891" spans="1:22" ht="12.75" customHeight="1" x14ac:dyDescent="0.25">
      <c r="A891" s="33"/>
      <c r="B891" s="33"/>
      <c r="C891" s="33"/>
      <c r="D891" s="33"/>
      <c r="E891" s="33"/>
      <c r="F891" s="33"/>
      <c r="G891" s="33"/>
      <c r="H891" s="33"/>
      <c r="I891" s="33"/>
      <c r="J891" s="33"/>
      <c r="K891" s="33"/>
      <c r="L891" s="33"/>
      <c r="M891" s="33"/>
      <c r="N891" s="33"/>
      <c r="O891" s="33"/>
      <c r="P891" s="33"/>
      <c r="Q891" s="33"/>
      <c r="R891" s="33"/>
      <c r="S891" s="33"/>
      <c r="T891" s="33"/>
      <c r="U891" s="33"/>
      <c r="V891" s="33"/>
    </row>
    <row r="892" spans="1:22" ht="12.75" customHeight="1" x14ac:dyDescent="0.25">
      <c r="A892" s="33"/>
      <c r="B892" s="33"/>
      <c r="C892" s="33"/>
      <c r="D892" s="33"/>
      <c r="E892" s="33"/>
      <c r="F892" s="33"/>
      <c r="G892" s="33"/>
      <c r="H892" s="33"/>
      <c r="I892" s="33"/>
      <c r="J892" s="33"/>
      <c r="K892" s="33"/>
      <c r="L892" s="33"/>
      <c r="M892" s="33"/>
      <c r="N892" s="33"/>
      <c r="O892" s="33"/>
      <c r="P892" s="33"/>
      <c r="Q892" s="33"/>
      <c r="R892" s="33"/>
      <c r="S892" s="33"/>
      <c r="T892" s="33"/>
      <c r="U892" s="33"/>
      <c r="V892" s="33"/>
    </row>
    <row r="893" spans="1:22" ht="12.75" customHeight="1" x14ac:dyDescent="0.25">
      <c r="A893" s="33"/>
      <c r="B893" s="33"/>
      <c r="C893" s="33"/>
      <c r="D893" s="33"/>
      <c r="E893" s="33"/>
      <c r="F893" s="33"/>
      <c r="G893" s="33"/>
      <c r="H893" s="33"/>
      <c r="I893" s="33"/>
      <c r="J893" s="33"/>
      <c r="K893" s="33"/>
      <c r="L893" s="33"/>
      <c r="M893" s="33"/>
      <c r="N893" s="33"/>
      <c r="O893" s="33"/>
      <c r="P893" s="33"/>
      <c r="Q893" s="33"/>
      <c r="R893" s="33"/>
      <c r="S893" s="33"/>
      <c r="T893" s="33"/>
      <c r="U893" s="33"/>
      <c r="V893" s="33"/>
    </row>
    <row r="894" spans="1:22" ht="12.75" customHeight="1" x14ac:dyDescent="0.25">
      <c r="A894" s="33"/>
      <c r="B894" s="33"/>
      <c r="C894" s="33"/>
      <c r="D894" s="33"/>
      <c r="E894" s="33"/>
      <c r="F894" s="33"/>
      <c r="G894" s="33"/>
      <c r="H894" s="33"/>
      <c r="I894" s="33"/>
      <c r="J894" s="33"/>
      <c r="K894" s="33"/>
      <c r="L894" s="33"/>
      <c r="M894" s="33"/>
      <c r="N894" s="33"/>
      <c r="O894" s="33"/>
      <c r="P894" s="33"/>
      <c r="Q894" s="33"/>
      <c r="R894" s="33"/>
      <c r="S894" s="33"/>
      <c r="T894" s="33"/>
      <c r="U894" s="33"/>
      <c r="V894" s="33"/>
    </row>
    <row r="895" spans="1:22" ht="12.75" customHeight="1" x14ac:dyDescent="0.25">
      <c r="A895" s="33"/>
      <c r="B895" s="33"/>
      <c r="C895" s="33"/>
      <c r="D895" s="33"/>
      <c r="E895" s="33"/>
      <c r="F895" s="33"/>
      <c r="G895" s="33"/>
      <c r="H895" s="33"/>
      <c r="I895" s="33"/>
      <c r="J895" s="33"/>
      <c r="K895" s="33"/>
      <c r="L895" s="33"/>
      <c r="M895" s="33"/>
      <c r="N895" s="33"/>
      <c r="O895" s="33"/>
      <c r="P895" s="33"/>
      <c r="Q895" s="33"/>
      <c r="R895" s="33"/>
      <c r="S895" s="33"/>
      <c r="T895" s="33"/>
      <c r="U895" s="33"/>
      <c r="V895" s="33"/>
    </row>
    <row r="896" spans="1:22" ht="12.75" customHeight="1" x14ac:dyDescent="0.25">
      <c r="A896" s="33"/>
      <c r="B896" s="33"/>
      <c r="C896" s="33"/>
      <c r="D896" s="33"/>
      <c r="E896" s="33"/>
      <c r="F896" s="33"/>
      <c r="G896" s="33"/>
      <c r="H896" s="33"/>
      <c r="I896" s="33"/>
      <c r="J896" s="33"/>
      <c r="K896" s="33"/>
      <c r="L896" s="33"/>
      <c r="M896" s="33"/>
      <c r="N896" s="33"/>
      <c r="O896" s="33"/>
      <c r="P896" s="33"/>
      <c r="Q896" s="33"/>
      <c r="R896" s="33"/>
      <c r="S896" s="33"/>
      <c r="T896" s="33"/>
      <c r="U896" s="33"/>
      <c r="V896" s="33"/>
    </row>
    <row r="897" spans="1:22" ht="12.75" customHeight="1" x14ac:dyDescent="0.25">
      <c r="A897" s="33"/>
      <c r="B897" s="33"/>
      <c r="C897" s="33"/>
      <c r="D897" s="33"/>
      <c r="E897" s="33"/>
      <c r="F897" s="33"/>
      <c r="G897" s="33"/>
      <c r="H897" s="33"/>
      <c r="I897" s="33"/>
      <c r="J897" s="33"/>
      <c r="K897" s="33"/>
      <c r="L897" s="33"/>
      <c r="M897" s="33"/>
      <c r="N897" s="33"/>
      <c r="O897" s="33"/>
      <c r="P897" s="33"/>
      <c r="Q897" s="33"/>
      <c r="R897" s="33"/>
      <c r="S897" s="33"/>
      <c r="T897" s="33"/>
      <c r="U897" s="33"/>
      <c r="V897" s="33"/>
    </row>
    <row r="898" spans="1:22" ht="12.75" customHeight="1" x14ac:dyDescent="0.25">
      <c r="A898" s="33"/>
      <c r="B898" s="33"/>
      <c r="C898" s="33"/>
      <c r="D898" s="33"/>
      <c r="E898" s="33"/>
      <c r="F898" s="33"/>
      <c r="G898" s="33"/>
      <c r="H898" s="33"/>
      <c r="I898" s="33"/>
      <c r="J898" s="33"/>
      <c r="K898" s="33"/>
      <c r="L898" s="33"/>
      <c r="M898" s="33"/>
      <c r="N898" s="33"/>
      <c r="O898" s="33"/>
      <c r="P898" s="33"/>
      <c r="Q898" s="33"/>
      <c r="R898" s="33"/>
      <c r="S898" s="33"/>
      <c r="T898" s="33"/>
      <c r="U898" s="33"/>
      <c r="V898" s="33"/>
    </row>
    <row r="899" spans="1:22" ht="12.75" customHeight="1" x14ac:dyDescent="0.25">
      <c r="A899" s="33"/>
      <c r="B899" s="33"/>
      <c r="C899" s="33"/>
      <c r="D899" s="33"/>
      <c r="E899" s="33"/>
      <c r="F899" s="33"/>
      <c r="G899" s="33"/>
      <c r="H899" s="33"/>
      <c r="I899" s="33"/>
      <c r="J899" s="33"/>
      <c r="K899" s="33"/>
      <c r="L899" s="33"/>
      <c r="M899" s="33"/>
      <c r="N899" s="33"/>
      <c r="O899" s="33"/>
      <c r="P899" s="33"/>
      <c r="Q899" s="33"/>
      <c r="R899" s="33"/>
      <c r="S899" s="33"/>
      <c r="T899" s="33"/>
      <c r="U899" s="33"/>
      <c r="V899" s="33"/>
    </row>
    <row r="900" spans="1:22" ht="12.75" customHeight="1" x14ac:dyDescent="0.25">
      <c r="A900" s="33"/>
      <c r="B900" s="33"/>
      <c r="C900" s="33"/>
      <c r="D900" s="33"/>
      <c r="E900" s="33"/>
      <c r="F900" s="33"/>
      <c r="G900" s="33"/>
      <c r="H900" s="33"/>
      <c r="I900" s="33"/>
      <c r="J900" s="33"/>
      <c r="K900" s="33"/>
      <c r="L900" s="33"/>
      <c r="M900" s="33"/>
      <c r="N900" s="33"/>
      <c r="O900" s="33"/>
      <c r="P900" s="33"/>
      <c r="Q900" s="33"/>
      <c r="R900" s="33"/>
      <c r="S900" s="33"/>
      <c r="T900" s="33"/>
      <c r="U900" s="33"/>
      <c r="V900" s="33"/>
    </row>
    <row r="901" spans="1:22" ht="12.75" customHeight="1" x14ac:dyDescent="0.25">
      <c r="A901" s="33"/>
      <c r="B901" s="33"/>
      <c r="C901" s="33"/>
      <c r="D901" s="33"/>
      <c r="E901" s="33"/>
      <c r="F901" s="33"/>
      <c r="G901" s="33"/>
      <c r="H901" s="33"/>
      <c r="I901" s="33"/>
      <c r="J901" s="33"/>
      <c r="K901" s="33"/>
      <c r="L901" s="33"/>
      <c r="M901" s="33"/>
      <c r="N901" s="33"/>
      <c r="O901" s="33"/>
      <c r="P901" s="33"/>
      <c r="Q901" s="33"/>
      <c r="R901" s="33"/>
      <c r="S901" s="33"/>
      <c r="T901" s="33"/>
      <c r="U901" s="33"/>
      <c r="V901" s="33"/>
    </row>
    <row r="902" spans="1:22" ht="12.75" customHeight="1" x14ac:dyDescent="0.25">
      <c r="A902" s="33"/>
      <c r="B902" s="33"/>
      <c r="C902" s="33"/>
      <c r="D902" s="33"/>
      <c r="E902" s="33"/>
      <c r="F902" s="33"/>
      <c r="G902" s="33"/>
      <c r="H902" s="33"/>
      <c r="I902" s="33"/>
      <c r="J902" s="33"/>
      <c r="K902" s="33"/>
      <c r="L902" s="33"/>
      <c r="M902" s="33"/>
      <c r="N902" s="33"/>
      <c r="O902" s="33"/>
      <c r="P902" s="33"/>
      <c r="Q902" s="33"/>
      <c r="R902" s="33"/>
      <c r="S902" s="33"/>
      <c r="T902" s="33"/>
      <c r="U902" s="33"/>
      <c r="V902" s="33"/>
    </row>
    <row r="903" spans="1:22" ht="12.75" customHeight="1" x14ac:dyDescent="0.25">
      <c r="A903" s="33"/>
      <c r="B903" s="33"/>
      <c r="C903" s="33"/>
      <c r="D903" s="33"/>
      <c r="E903" s="33"/>
      <c r="F903" s="33"/>
      <c r="G903" s="33"/>
      <c r="H903" s="33"/>
      <c r="I903" s="33"/>
      <c r="J903" s="33"/>
      <c r="K903" s="33"/>
      <c r="L903" s="33"/>
      <c r="M903" s="33"/>
      <c r="N903" s="33"/>
      <c r="O903" s="33"/>
      <c r="P903" s="33"/>
      <c r="Q903" s="33"/>
      <c r="R903" s="33"/>
      <c r="S903" s="33"/>
      <c r="T903" s="33"/>
      <c r="U903" s="33"/>
      <c r="V903" s="33"/>
    </row>
    <row r="904" spans="1:22" ht="12.75" customHeight="1" x14ac:dyDescent="0.25">
      <c r="A904" s="33"/>
      <c r="B904" s="33"/>
      <c r="C904" s="33"/>
      <c r="D904" s="33"/>
      <c r="E904" s="33"/>
      <c r="F904" s="33"/>
      <c r="G904" s="33"/>
      <c r="H904" s="33"/>
      <c r="I904" s="33"/>
      <c r="J904" s="33"/>
      <c r="K904" s="33"/>
      <c r="L904" s="33"/>
      <c r="M904" s="33"/>
      <c r="N904" s="33"/>
      <c r="O904" s="33"/>
      <c r="P904" s="33"/>
      <c r="Q904" s="33"/>
      <c r="R904" s="33"/>
      <c r="S904" s="33"/>
      <c r="T904" s="33"/>
      <c r="U904" s="33"/>
      <c r="V904" s="33"/>
    </row>
    <row r="905" spans="1:22" ht="12.75" customHeight="1" x14ac:dyDescent="0.25">
      <c r="A905" s="33"/>
      <c r="B905" s="33"/>
      <c r="C905" s="33"/>
      <c r="D905" s="33"/>
      <c r="E905" s="33"/>
      <c r="F905" s="33"/>
      <c r="G905" s="33"/>
      <c r="H905" s="33"/>
      <c r="I905" s="33"/>
      <c r="J905" s="33"/>
      <c r="K905" s="33"/>
      <c r="L905" s="33"/>
      <c r="M905" s="33"/>
      <c r="N905" s="33"/>
      <c r="O905" s="33"/>
      <c r="P905" s="33"/>
      <c r="Q905" s="33"/>
      <c r="R905" s="33"/>
      <c r="S905" s="33"/>
      <c r="T905" s="33"/>
      <c r="U905" s="33"/>
      <c r="V905" s="33"/>
    </row>
    <row r="906" spans="1:22" ht="12.75" customHeight="1" x14ac:dyDescent="0.25">
      <c r="A906" s="33"/>
      <c r="B906" s="33"/>
      <c r="C906" s="33"/>
      <c r="D906" s="33"/>
      <c r="E906" s="33"/>
      <c r="F906" s="33"/>
      <c r="G906" s="33"/>
      <c r="H906" s="33"/>
      <c r="I906" s="33"/>
      <c r="J906" s="33"/>
      <c r="K906" s="33"/>
      <c r="L906" s="33"/>
      <c r="M906" s="33"/>
      <c r="N906" s="33"/>
      <c r="O906" s="33"/>
      <c r="P906" s="33"/>
      <c r="Q906" s="33"/>
      <c r="R906" s="33"/>
      <c r="S906" s="33"/>
      <c r="T906" s="33"/>
      <c r="U906" s="33"/>
      <c r="V906" s="33"/>
    </row>
    <row r="907" spans="1:22" ht="12.75" customHeight="1" x14ac:dyDescent="0.25">
      <c r="A907" s="33"/>
      <c r="B907" s="33"/>
      <c r="C907" s="33"/>
      <c r="D907" s="33"/>
      <c r="E907" s="33"/>
      <c r="F907" s="33"/>
      <c r="G907" s="33"/>
      <c r="H907" s="33"/>
      <c r="I907" s="33"/>
      <c r="J907" s="33"/>
      <c r="K907" s="33"/>
      <c r="L907" s="33"/>
      <c r="M907" s="33"/>
      <c r="N907" s="33"/>
      <c r="O907" s="33"/>
      <c r="P907" s="33"/>
      <c r="Q907" s="33"/>
      <c r="R907" s="33"/>
      <c r="S907" s="33"/>
      <c r="T907" s="33"/>
      <c r="U907" s="33"/>
      <c r="V907" s="33"/>
    </row>
    <row r="908" spans="1:22" ht="12.75" customHeight="1" x14ac:dyDescent="0.25">
      <c r="A908" s="33"/>
      <c r="B908" s="33"/>
      <c r="C908" s="33"/>
      <c r="D908" s="33"/>
      <c r="E908" s="33"/>
      <c r="F908" s="33"/>
      <c r="G908" s="33"/>
      <c r="H908" s="33"/>
      <c r="I908" s="33"/>
      <c r="J908" s="33"/>
      <c r="K908" s="33"/>
      <c r="L908" s="33"/>
      <c r="M908" s="33"/>
      <c r="N908" s="33"/>
      <c r="O908" s="33"/>
      <c r="P908" s="33"/>
      <c r="Q908" s="33"/>
      <c r="R908" s="33"/>
      <c r="S908" s="33"/>
      <c r="T908" s="33"/>
      <c r="U908" s="33"/>
      <c r="V908" s="33"/>
    </row>
    <row r="909" spans="1:22" ht="12.75" customHeight="1" x14ac:dyDescent="0.25">
      <c r="A909" s="33"/>
      <c r="B909" s="33"/>
      <c r="C909" s="33"/>
      <c r="D909" s="33"/>
      <c r="E909" s="33"/>
      <c r="F909" s="33"/>
      <c r="G909" s="33"/>
      <c r="H909" s="33"/>
      <c r="I909" s="33"/>
      <c r="J909" s="33"/>
      <c r="K909" s="33"/>
      <c r="L909" s="33"/>
      <c r="M909" s="33"/>
      <c r="N909" s="33"/>
      <c r="O909" s="33"/>
      <c r="P909" s="33"/>
      <c r="Q909" s="33"/>
      <c r="R909" s="33"/>
      <c r="S909" s="33"/>
      <c r="T909" s="33"/>
      <c r="U909" s="33"/>
      <c r="V909" s="33"/>
    </row>
    <row r="910" spans="1:22" ht="12.75" customHeight="1" x14ac:dyDescent="0.25">
      <c r="A910" s="33"/>
      <c r="B910" s="33"/>
      <c r="C910" s="33"/>
      <c r="D910" s="33"/>
      <c r="E910" s="33"/>
      <c r="F910" s="33"/>
      <c r="G910" s="33"/>
      <c r="H910" s="33"/>
      <c r="I910" s="33"/>
      <c r="J910" s="33"/>
      <c r="K910" s="33"/>
      <c r="L910" s="33"/>
      <c r="M910" s="33"/>
      <c r="N910" s="33"/>
      <c r="O910" s="33"/>
      <c r="P910" s="33"/>
      <c r="Q910" s="33"/>
      <c r="R910" s="33"/>
      <c r="S910" s="33"/>
      <c r="T910" s="33"/>
      <c r="U910" s="33"/>
      <c r="V910" s="33"/>
    </row>
    <row r="911" spans="1:22" ht="12.75" customHeight="1" x14ac:dyDescent="0.25">
      <c r="A911" s="33"/>
      <c r="B911" s="33"/>
      <c r="C911" s="33"/>
      <c r="D911" s="33"/>
      <c r="E911" s="33"/>
      <c r="F911" s="33"/>
      <c r="G911" s="33"/>
      <c r="H911" s="33"/>
      <c r="I911" s="33"/>
      <c r="J911" s="33"/>
      <c r="K911" s="33"/>
      <c r="L911" s="33"/>
      <c r="M911" s="33"/>
      <c r="N911" s="33"/>
      <c r="O911" s="33"/>
      <c r="P911" s="33"/>
      <c r="Q911" s="33"/>
      <c r="R911" s="33"/>
      <c r="S911" s="33"/>
      <c r="T911" s="33"/>
      <c r="U911" s="33"/>
      <c r="V911" s="33"/>
    </row>
    <row r="912" spans="1:22" ht="12.75" customHeight="1" x14ac:dyDescent="0.25">
      <c r="A912" s="33"/>
      <c r="B912" s="33"/>
      <c r="C912" s="33"/>
      <c r="D912" s="33"/>
      <c r="E912" s="33"/>
      <c r="F912" s="33"/>
      <c r="G912" s="33"/>
      <c r="H912" s="33"/>
      <c r="I912" s="33"/>
      <c r="J912" s="33"/>
      <c r="K912" s="33"/>
      <c r="L912" s="33"/>
      <c r="M912" s="33"/>
      <c r="N912" s="33"/>
      <c r="O912" s="33"/>
      <c r="P912" s="33"/>
      <c r="Q912" s="33"/>
      <c r="R912" s="33"/>
      <c r="S912" s="33"/>
      <c r="T912" s="33"/>
      <c r="U912" s="33"/>
      <c r="V912" s="33"/>
    </row>
    <row r="913" spans="1:22" ht="12.75" customHeight="1" x14ac:dyDescent="0.25">
      <c r="A913" s="33"/>
      <c r="B913" s="33"/>
      <c r="C913" s="33"/>
      <c r="D913" s="33"/>
      <c r="E913" s="33"/>
      <c r="F913" s="33"/>
      <c r="G913" s="33"/>
      <c r="H913" s="33"/>
      <c r="I913" s="33"/>
      <c r="J913" s="33"/>
      <c r="K913" s="33"/>
      <c r="L913" s="33"/>
      <c r="M913" s="33"/>
      <c r="N913" s="33"/>
      <c r="O913" s="33"/>
      <c r="P913" s="33"/>
      <c r="Q913" s="33"/>
      <c r="R913" s="33"/>
      <c r="S913" s="33"/>
      <c r="T913" s="33"/>
      <c r="U913" s="33"/>
      <c r="V913" s="33"/>
    </row>
    <row r="914" spans="1:22" ht="12.75" customHeight="1" x14ac:dyDescent="0.25">
      <c r="A914" s="33"/>
      <c r="B914" s="33"/>
      <c r="C914" s="33"/>
      <c r="D914" s="33"/>
      <c r="E914" s="33"/>
      <c r="F914" s="33"/>
      <c r="G914" s="33"/>
      <c r="H914" s="33"/>
      <c r="I914" s="33"/>
      <c r="J914" s="33"/>
      <c r="K914" s="33"/>
      <c r="L914" s="33"/>
      <c r="M914" s="33"/>
      <c r="N914" s="33"/>
      <c r="O914" s="33"/>
      <c r="P914" s="33"/>
      <c r="Q914" s="33"/>
      <c r="R914" s="33"/>
      <c r="S914" s="33"/>
      <c r="T914" s="33"/>
      <c r="U914" s="33"/>
      <c r="V914" s="33"/>
    </row>
    <row r="915" spans="1:22" ht="12.75" customHeight="1" x14ac:dyDescent="0.25">
      <c r="A915" s="33"/>
      <c r="B915" s="33"/>
      <c r="C915" s="33"/>
      <c r="D915" s="33"/>
      <c r="E915" s="33"/>
      <c r="F915" s="33"/>
      <c r="G915" s="33"/>
      <c r="H915" s="33"/>
      <c r="I915" s="33"/>
      <c r="J915" s="33"/>
      <c r="K915" s="33"/>
      <c r="L915" s="33"/>
      <c r="M915" s="33"/>
      <c r="N915" s="33"/>
      <c r="O915" s="33"/>
      <c r="P915" s="33"/>
      <c r="Q915" s="33"/>
      <c r="R915" s="33"/>
      <c r="S915" s="33"/>
      <c r="T915" s="33"/>
      <c r="U915" s="33"/>
      <c r="V915" s="33"/>
    </row>
    <row r="916" spans="1:22" ht="12.75" customHeight="1" x14ac:dyDescent="0.25">
      <c r="A916" s="33"/>
      <c r="B916" s="33"/>
      <c r="C916" s="33"/>
      <c r="D916" s="33"/>
      <c r="E916" s="33"/>
      <c r="F916" s="33"/>
      <c r="G916" s="33"/>
      <c r="H916" s="33"/>
      <c r="I916" s="33"/>
      <c r="J916" s="33"/>
      <c r="K916" s="33"/>
      <c r="L916" s="33"/>
      <c r="M916" s="33"/>
      <c r="N916" s="33"/>
      <c r="O916" s="33"/>
      <c r="P916" s="33"/>
      <c r="Q916" s="33"/>
      <c r="R916" s="33"/>
      <c r="S916" s="33"/>
      <c r="T916" s="33"/>
      <c r="U916" s="33"/>
      <c r="V916" s="33"/>
    </row>
    <row r="917" spans="1:22" ht="12.75" customHeight="1" x14ac:dyDescent="0.25">
      <c r="A917" s="33"/>
      <c r="B917" s="33"/>
      <c r="C917" s="33"/>
      <c r="D917" s="33"/>
      <c r="E917" s="33"/>
      <c r="F917" s="33"/>
      <c r="G917" s="33"/>
      <c r="H917" s="33"/>
      <c r="I917" s="33"/>
      <c r="J917" s="33"/>
      <c r="K917" s="33"/>
      <c r="L917" s="33"/>
      <c r="M917" s="33"/>
      <c r="N917" s="33"/>
      <c r="O917" s="33"/>
      <c r="P917" s="33"/>
      <c r="Q917" s="33"/>
      <c r="R917" s="33"/>
      <c r="S917" s="33"/>
      <c r="T917" s="33"/>
      <c r="U917" s="33"/>
      <c r="V917" s="33"/>
    </row>
    <row r="918" spans="1:22" ht="12.75" customHeight="1" x14ac:dyDescent="0.25">
      <c r="A918" s="33"/>
      <c r="B918" s="33"/>
      <c r="C918" s="33"/>
      <c r="D918" s="33"/>
      <c r="E918" s="33"/>
      <c r="F918" s="33"/>
      <c r="G918" s="33"/>
      <c r="H918" s="33"/>
      <c r="I918" s="33"/>
      <c r="J918" s="33"/>
      <c r="K918" s="33"/>
      <c r="L918" s="33"/>
      <c r="M918" s="33"/>
      <c r="N918" s="33"/>
      <c r="O918" s="33"/>
      <c r="P918" s="33"/>
      <c r="Q918" s="33"/>
      <c r="R918" s="33"/>
      <c r="S918" s="33"/>
      <c r="T918" s="33"/>
      <c r="U918" s="33"/>
      <c r="V918" s="33"/>
    </row>
    <row r="919" spans="1:22" ht="12.75" customHeight="1" x14ac:dyDescent="0.25">
      <c r="A919" s="33"/>
      <c r="B919" s="33"/>
      <c r="C919" s="33"/>
      <c r="D919" s="33"/>
      <c r="E919" s="33"/>
      <c r="F919" s="33"/>
      <c r="G919" s="33"/>
      <c r="H919" s="33"/>
      <c r="I919" s="33"/>
      <c r="J919" s="33"/>
      <c r="K919" s="33"/>
      <c r="L919" s="33"/>
      <c r="M919" s="33"/>
      <c r="N919" s="33"/>
      <c r="O919" s="33"/>
      <c r="P919" s="33"/>
      <c r="Q919" s="33"/>
      <c r="R919" s="33"/>
      <c r="S919" s="33"/>
      <c r="T919" s="33"/>
      <c r="U919" s="33"/>
      <c r="V919" s="33"/>
    </row>
    <row r="920" spans="1:22" ht="12.75" customHeight="1" x14ac:dyDescent="0.25">
      <c r="A920" s="33"/>
      <c r="B920" s="33"/>
      <c r="C920" s="33"/>
      <c r="D920" s="33"/>
      <c r="E920" s="33"/>
      <c r="F920" s="33"/>
      <c r="G920" s="33"/>
      <c r="H920" s="33"/>
      <c r="I920" s="33"/>
      <c r="J920" s="33"/>
      <c r="K920" s="33"/>
      <c r="L920" s="33"/>
      <c r="M920" s="33"/>
      <c r="N920" s="33"/>
      <c r="O920" s="33"/>
      <c r="P920" s="33"/>
      <c r="Q920" s="33"/>
      <c r="R920" s="33"/>
      <c r="S920" s="33"/>
      <c r="T920" s="33"/>
      <c r="U920" s="33"/>
      <c r="V920" s="33"/>
    </row>
    <row r="921" spans="1:22" ht="12.75" customHeight="1" x14ac:dyDescent="0.25">
      <c r="A921" s="33"/>
      <c r="B921" s="33"/>
      <c r="C921" s="33"/>
      <c r="D921" s="33"/>
      <c r="E921" s="33"/>
      <c r="F921" s="33"/>
      <c r="G921" s="33"/>
      <c r="H921" s="33"/>
      <c r="I921" s="33"/>
      <c r="J921" s="33"/>
      <c r="K921" s="33"/>
      <c r="L921" s="33"/>
      <c r="M921" s="33"/>
      <c r="N921" s="33"/>
      <c r="O921" s="33"/>
      <c r="P921" s="33"/>
      <c r="Q921" s="33"/>
      <c r="R921" s="33"/>
      <c r="S921" s="33"/>
      <c r="T921" s="33"/>
      <c r="U921" s="33"/>
      <c r="V921" s="33"/>
    </row>
    <row r="922" spans="1:22" ht="12.75" customHeight="1" x14ac:dyDescent="0.25">
      <c r="A922" s="33"/>
      <c r="B922" s="33"/>
      <c r="C922" s="33"/>
      <c r="D922" s="33"/>
      <c r="E922" s="33"/>
      <c r="F922" s="33"/>
      <c r="G922" s="33"/>
      <c r="H922" s="33"/>
      <c r="I922" s="33"/>
      <c r="J922" s="33"/>
      <c r="K922" s="33"/>
      <c r="L922" s="33"/>
      <c r="M922" s="33"/>
      <c r="N922" s="33"/>
      <c r="O922" s="33"/>
      <c r="P922" s="33"/>
      <c r="Q922" s="33"/>
      <c r="R922" s="33"/>
      <c r="S922" s="33"/>
      <c r="T922" s="33"/>
      <c r="U922" s="33"/>
      <c r="V922" s="33"/>
    </row>
    <row r="923" spans="1:22" ht="12.75" customHeight="1" x14ac:dyDescent="0.25">
      <c r="A923" s="33"/>
      <c r="B923" s="33"/>
      <c r="C923" s="33"/>
      <c r="D923" s="33"/>
      <c r="E923" s="33"/>
      <c r="F923" s="33"/>
      <c r="G923" s="33"/>
      <c r="H923" s="33"/>
      <c r="I923" s="33"/>
      <c r="J923" s="33"/>
      <c r="K923" s="33"/>
      <c r="L923" s="33"/>
      <c r="M923" s="33"/>
      <c r="N923" s="33"/>
      <c r="O923" s="33"/>
      <c r="P923" s="33"/>
      <c r="Q923" s="33"/>
      <c r="R923" s="33"/>
      <c r="S923" s="33"/>
      <c r="T923" s="33"/>
      <c r="U923" s="33"/>
      <c r="V923" s="33"/>
    </row>
    <row r="924" spans="1:22" ht="12.75" customHeight="1" x14ac:dyDescent="0.25">
      <c r="A924" s="33"/>
      <c r="B924" s="33"/>
      <c r="C924" s="33"/>
      <c r="D924" s="33"/>
      <c r="E924" s="33"/>
      <c r="F924" s="33"/>
      <c r="G924" s="33"/>
      <c r="H924" s="33"/>
      <c r="I924" s="33"/>
      <c r="J924" s="33"/>
      <c r="K924" s="33"/>
      <c r="L924" s="33"/>
      <c r="M924" s="33"/>
      <c r="N924" s="33"/>
      <c r="O924" s="33"/>
      <c r="P924" s="33"/>
      <c r="Q924" s="33"/>
      <c r="R924" s="33"/>
      <c r="S924" s="33"/>
      <c r="T924" s="33"/>
      <c r="U924" s="33"/>
      <c r="V924" s="33"/>
    </row>
    <row r="925" spans="1:22" ht="12.75" customHeight="1" x14ac:dyDescent="0.25">
      <c r="A925" s="33"/>
      <c r="B925" s="33"/>
      <c r="C925" s="33"/>
      <c r="D925" s="33"/>
      <c r="E925" s="33"/>
      <c r="F925" s="33"/>
      <c r="G925" s="33"/>
      <c r="H925" s="33"/>
      <c r="I925" s="33"/>
      <c r="J925" s="33"/>
      <c r="K925" s="33"/>
      <c r="L925" s="33"/>
      <c r="M925" s="33"/>
      <c r="N925" s="33"/>
      <c r="O925" s="33"/>
      <c r="P925" s="33"/>
      <c r="Q925" s="33"/>
      <c r="R925" s="33"/>
      <c r="S925" s="33"/>
      <c r="T925" s="33"/>
      <c r="U925" s="33"/>
      <c r="V925" s="33"/>
    </row>
    <row r="926" spans="1:22" ht="12.75" customHeight="1" x14ac:dyDescent="0.25">
      <c r="A926" s="33"/>
      <c r="B926" s="33"/>
      <c r="C926" s="33"/>
      <c r="D926" s="33"/>
      <c r="E926" s="33"/>
      <c r="F926" s="33"/>
      <c r="G926" s="33"/>
      <c r="H926" s="33"/>
      <c r="I926" s="33"/>
      <c r="J926" s="33"/>
      <c r="K926" s="33"/>
      <c r="L926" s="33"/>
      <c r="M926" s="33"/>
      <c r="N926" s="33"/>
      <c r="O926" s="33"/>
      <c r="P926" s="33"/>
      <c r="Q926" s="33"/>
      <c r="R926" s="33"/>
      <c r="S926" s="33"/>
      <c r="T926" s="33"/>
      <c r="U926" s="33"/>
      <c r="V926" s="33"/>
    </row>
    <row r="927" spans="1:22" ht="12.75" customHeight="1" x14ac:dyDescent="0.25">
      <c r="A927" s="33"/>
      <c r="B927" s="33"/>
      <c r="C927" s="33"/>
      <c r="D927" s="33"/>
      <c r="E927" s="33"/>
      <c r="F927" s="33"/>
      <c r="G927" s="33"/>
      <c r="H927" s="33"/>
      <c r="I927" s="33"/>
      <c r="J927" s="33"/>
      <c r="K927" s="33"/>
      <c r="L927" s="33"/>
      <c r="M927" s="33"/>
      <c r="N927" s="33"/>
      <c r="O927" s="33"/>
      <c r="P927" s="33"/>
      <c r="Q927" s="33"/>
      <c r="R927" s="33"/>
      <c r="S927" s="33"/>
      <c r="T927" s="33"/>
      <c r="U927" s="33"/>
      <c r="V927" s="33"/>
    </row>
    <row r="928" spans="1:22" ht="12.75" customHeight="1" x14ac:dyDescent="0.25">
      <c r="A928" s="33"/>
      <c r="B928" s="33"/>
      <c r="C928" s="33"/>
      <c r="D928" s="33"/>
      <c r="E928" s="33"/>
      <c r="F928" s="33"/>
      <c r="G928" s="33"/>
      <c r="H928" s="33"/>
      <c r="I928" s="33"/>
      <c r="J928" s="33"/>
      <c r="K928" s="33"/>
      <c r="L928" s="33"/>
      <c r="M928" s="33"/>
      <c r="N928" s="33"/>
      <c r="O928" s="33"/>
      <c r="P928" s="33"/>
      <c r="Q928" s="33"/>
      <c r="R928" s="33"/>
      <c r="S928" s="33"/>
      <c r="T928" s="33"/>
      <c r="U928" s="33"/>
      <c r="V928" s="33"/>
    </row>
    <row r="929" spans="1:22" ht="12.75" customHeight="1" x14ac:dyDescent="0.25">
      <c r="A929" s="33"/>
      <c r="B929" s="33"/>
      <c r="C929" s="33"/>
      <c r="D929" s="33"/>
      <c r="E929" s="33"/>
      <c r="F929" s="33"/>
      <c r="G929" s="33"/>
      <c r="H929" s="33"/>
      <c r="I929" s="33"/>
      <c r="J929" s="33"/>
      <c r="K929" s="33"/>
      <c r="L929" s="33"/>
      <c r="M929" s="33"/>
      <c r="N929" s="33"/>
      <c r="O929" s="33"/>
      <c r="P929" s="33"/>
      <c r="Q929" s="33"/>
      <c r="R929" s="33"/>
      <c r="S929" s="33"/>
      <c r="T929" s="33"/>
      <c r="U929" s="33"/>
      <c r="V929" s="33"/>
    </row>
    <row r="930" spans="1:22" ht="12.75" customHeight="1" x14ac:dyDescent="0.25">
      <c r="A930" s="33"/>
      <c r="B930" s="33"/>
      <c r="C930" s="33"/>
      <c r="D930" s="33"/>
      <c r="E930" s="33"/>
      <c r="F930" s="33"/>
      <c r="G930" s="33"/>
      <c r="H930" s="33"/>
      <c r="I930" s="33"/>
      <c r="J930" s="33"/>
      <c r="K930" s="33"/>
      <c r="L930" s="33"/>
      <c r="M930" s="33"/>
      <c r="N930" s="33"/>
      <c r="O930" s="33"/>
      <c r="P930" s="33"/>
      <c r="Q930" s="33"/>
      <c r="R930" s="33"/>
      <c r="S930" s="33"/>
      <c r="T930" s="33"/>
      <c r="U930" s="33"/>
      <c r="V930" s="33"/>
    </row>
    <row r="931" spans="1:22" ht="12.75" customHeight="1" x14ac:dyDescent="0.25">
      <c r="A931" s="33"/>
      <c r="B931" s="33"/>
      <c r="C931" s="33"/>
      <c r="D931" s="33"/>
      <c r="E931" s="33"/>
      <c r="F931" s="33"/>
      <c r="G931" s="33"/>
      <c r="H931" s="33"/>
      <c r="I931" s="33"/>
      <c r="J931" s="33"/>
      <c r="K931" s="33"/>
      <c r="L931" s="33"/>
      <c r="M931" s="33"/>
      <c r="N931" s="33"/>
      <c r="O931" s="33"/>
      <c r="P931" s="33"/>
      <c r="Q931" s="33"/>
      <c r="R931" s="33"/>
      <c r="S931" s="33"/>
      <c r="T931" s="33"/>
      <c r="U931" s="33"/>
      <c r="V931" s="33"/>
    </row>
    <row r="932" spans="1:22" ht="12.75" customHeight="1" x14ac:dyDescent="0.25">
      <c r="A932" s="33"/>
      <c r="B932" s="33"/>
      <c r="C932" s="33"/>
      <c r="D932" s="33"/>
      <c r="E932" s="33"/>
      <c r="F932" s="33"/>
      <c r="G932" s="33"/>
      <c r="H932" s="33"/>
      <c r="I932" s="33"/>
      <c r="J932" s="33"/>
      <c r="K932" s="33"/>
      <c r="L932" s="33"/>
      <c r="M932" s="33"/>
      <c r="N932" s="33"/>
      <c r="O932" s="33"/>
      <c r="P932" s="33"/>
      <c r="Q932" s="33"/>
      <c r="R932" s="33"/>
      <c r="S932" s="33"/>
      <c r="T932" s="33"/>
      <c r="U932" s="33"/>
      <c r="V932" s="33"/>
    </row>
    <row r="933" spans="1:22" ht="12.75" customHeight="1" x14ac:dyDescent="0.25">
      <c r="A933" s="33"/>
      <c r="B933" s="33"/>
      <c r="C933" s="33"/>
      <c r="D933" s="33"/>
      <c r="E933" s="33"/>
      <c r="F933" s="33"/>
      <c r="G933" s="33"/>
      <c r="H933" s="33"/>
      <c r="I933" s="33"/>
      <c r="J933" s="33"/>
      <c r="K933" s="33"/>
      <c r="L933" s="33"/>
      <c r="M933" s="33"/>
      <c r="N933" s="33"/>
      <c r="O933" s="33"/>
      <c r="P933" s="33"/>
      <c r="Q933" s="33"/>
      <c r="R933" s="33"/>
      <c r="S933" s="33"/>
      <c r="T933" s="33"/>
      <c r="U933" s="33"/>
      <c r="V933" s="33"/>
    </row>
    <row r="934" spans="1:22" ht="12.75" customHeight="1" x14ac:dyDescent="0.25">
      <c r="A934" s="33"/>
      <c r="B934" s="33"/>
      <c r="C934" s="33"/>
      <c r="D934" s="33"/>
      <c r="E934" s="33"/>
      <c r="F934" s="33"/>
      <c r="G934" s="33"/>
      <c r="H934" s="33"/>
      <c r="I934" s="33"/>
      <c r="J934" s="33"/>
      <c r="K934" s="33"/>
      <c r="L934" s="33"/>
      <c r="M934" s="33"/>
      <c r="N934" s="33"/>
      <c r="O934" s="33"/>
      <c r="P934" s="33"/>
      <c r="Q934" s="33"/>
      <c r="R934" s="33"/>
      <c r="S934" s="33"/>
      <c r="T934" s="33"/>
      <c r="U934" s="33"/>
      <c r="V934" s="33"/>
    </row>
    <row r="935" spans="1:22" ht="12.75" customHeight="1" x14ac:dyDescent="0.25">
      <c r="A935" s="33"/>
      <c r="B935" s="33"/>
      <c r="C935" s="33"/>
      <c r="D935" s="33"/>
      <c r="E935" s="33"/>
      <c r="F935" s="33"/>
      <c r="G935" s="33"/>
      <c r="H935" s="33"/>
      <c r="I935" s="33"/>
      <c r="J935" s="33"/>
      <c r="K935" s="33"/>
      <c r="L935" s="33"/>
      <c r="M935" s="33"/>
      <c r="N935" s="33"/>
      <c r="O935" s="33"/>
      <c r="P935" s="33"/>
      <c r="Q935" s="33"/>
      <c r="R935" s="33"/>
      <c r="S935" s="33"/>
      <c r="T935" s="33"/>
      <c r="U935" s="33"/>
      <c r="V935" s="33"/>
    </row>
    <row r="936" spans="1:22" ht="12.75" customHeight="1" x14ac:dyDescent="0.25">
      <c r="A936" s="33"/>
      <c r="B936" s="33"/>
      <c r="C936" s="33"/>
      <c r="D936" s="33"/>
      <c r="E936" s="33"/>
      <c r="F936" s="33"/>
      <c r="G936" s="33"/>
      <c r="H936" s="33"/>
      <c r="I936" s="33"/>
      <c r="J936" s="33"/>
      <c r="K936" s="33"/>
      <c r="L936" s="33"/>
      <c r="M936" s="33"/>
      <c r="N936" s="33"/>
      <c r="O936" s="33"/>
      <c r="P936" s="33"/>
      <c r="Q936" s="33"/>
      <c r="R936" s="33"/>
      <c r="S936" s="33"/>
      <c r="T936" s="33"/>
      <c r="U936" s="33"/>
      <c r="V936" s="33"/>
    </row>
    <row r="937" spans="1:22" ht="12.75" customHeight="1" x14ac:dyDescent="0.25">
      <c r="A937" s="33"/>
      <c r="B937" s="33"/>
      <c r="C937" s="33"/>
      <c r="D937" s="33"/>
      <c r="E937" s="33"/>
      <c r="F937" s="33"/>
      <c r="G937" s="33"/>
      <c r="H937" s="33"/>
      <c r="I937" s="33"/>
      <c r="J937" s="33"/>
      <c r="K937" s="33"/>
      <c r="L937" s="33"/>
      <c r="M937" s="33"/>
      <c r="N937" s="33"/>
      <c r="O937" s="33"/>
      <c r="P937" s="33"/>
      <c r="Q937" s="33"/>
      <c r="R937" s="33"/>
      <c r="S937" s="33"/>
      <c r="T937" s="33"/>
      <c r="U937" s="33"/>
      <c r="V937" s="33"/>
    </row>
    <row r="938" spans="1:22" ht="12.75" customHeight="1" x14ac:dyDescent="0.25">
      <c r="A938" s="33"/>
      <c r="B938" s="33"/>
      <c r="C938" s="33"/>
      <c r="D938" s="33"/>
      <c r="E938" s="33"/>
      <c r="F938" s="33"/>
      <c r="G938" s="33"/>
      <c r="H938" s="33"/>
      <c r="I938" s="33"/>
      <c r="J938" s="33"/>
      <c r="K938" s="33"/>
      <c r="L938" s="33"/>
      <c r="M938" s="33"/>
      <c r="N938" s="33"/>
      <c r="O938" s="33"/>
      <c r="P938" s="33"/>
      <c r="Q938" s="33"/>
      <c r="R938" s="33"/>
      <c r="S938" s="33"/>
      <c r="T938" s="33"/>
      <c r="U938" s="33"/>
      <c r="V938" s="33"/>
    </row>
    <row r="939" spans="1:22" ht="12.75" customHeight="1" x14ac:dyDescent="0.25">
      <c r="A939" s="33"/>
      <c r="B939" s="33"/>
      <c r="C939" s="33"/>
      <c r="D939" s="33"/>
      <c r="E939" s="33"/>
      <c r="F939" s="33"/>
      <c r="G939" s="33"/>
      <c r="H939" s="33"/>
      <c r="I939" s="33"/>
      <c r="J939" s="33"/>
      <c r="K939" s="33"/>
      <c r="L939" s="33"/>
      <c r="M939" s="33"/>
      <c r="N939" s="33"/>
      <c r="O939" s="33"/>
      <c r="P939" s="33"/>
      <c r="Q939" s="33"/>
      <c r="R939" s="33"/>
      <c r="S939" s="33"/>
      <c r="T939" s="33"/>
      <c r="U939" s="33"/>
      <c r="V939" s="33"/>
    </row>
    <row r="940" spans="1:22" ht="12.75" customHeight="1" x14ac:dyDescent="0.25">
      <c r="A940" s="33"/>
      <c r="B940" s="33"/>
      <c r="C940" s="33"/>
      <c r="D940" s="33"/>
      <c r="E940" s="33"/>
      <c r="F940" s="33"/>
      <c r="G940" s="33"/>
      <c r="H940" s="33"/>
      <c r="I940" s="33"/>
      <c r="J940" s="33"/>
      <c r="K940" s="33"/>
      <c r="L940" s="33"/>
      <c r="M940" s="33"/>
      <c r="N940" s="33"/>
      <c r="O940" s="33"/>
      <c r="P940" s="33"/>
      <c r="Q940" s="33"/>
      <c r="R940" s="33"/>
      <c r="S940" s="33"/>
      <c r="T940" s="33"/>
      <c r="U940" s="33"/>
      <c r="V940" s="33"/>
    </row>
    <row r="941" spans="1:22" ht="12.75" customHeight="1" x14ac:dyDescent="0.25">
      <c r="A941" s="33"/>
      <c r="B941" s="33"/>
      <c r="C941" s="33"/>
      <c r="D941" s="33"/>
      <c r="E941" s="33"/>
      <c r="F941" s="33"/>
      <c r="G941" s="33"/>
      <c r="H941" s="33"/>
      <c r="I941" s="33"/>
      <c r="J941" s="33"/>
      <c r="K941" s="33"/>
      <c r="L941" s="33"/>
      <c r="M941" s="33"/>
      <c r="N941" s="33"/>
      <c r="O941" s="33"/>
      <c r="P941" s="33"/>
      <c r="Q941" s="33"/>
      <c r="R941" s="33"/>
      <c r="S941" s="33"/>
      <c r="T941" s="33"/>
      <c r="U941" s="33"/>
      <c r="V941" s="33"/>
    </row>
    <row r="942" spans="1:22" ht="12.75" customHeight="1" x14ac:dyDescent="0.25">
      <c r="A942" s="33"/>
      <c r="B942" s="33"/>
      <c r="C942" s="33"/>
      <c r="D942" s="33"/>
      <c r="E942" s="33"/>
      <c r="F942" s="33"/>
      <c r="G942" s="33"/>
      <c r="H942" s="33"/>
      <c r="I942" s="33"/>
      <c r="J942" s="33"/>
      <c r="K942" s="33"/>
      <c r="L942" s="33"/>
      <c r="M942" s="33"/>
      <c r="N942" s="33"/>
      <c r="O942" s="33"/>
      <c r="P942" s="33"/>
      <c r="Q942" s="33"/>
      <c r="R942" s="33"/>
      <c r="S942" s="33"/>
      <c r="T942" s="33"/>
      <c r="U942" s="33"/>
      <c r="V942" s="33"/>
    </row>
    <row r="943" spans="1:22" ht="12.75" customHeight="1" x14ac:dyDescent="0.25">
      <c r="A943" s="33"/>
      <c r="B943" s="33"/>
      <c r="C943" s="33"/>
      <c r="D943" s="33"/>
      <c r="E943" s="33"/>
      <c r="F943" s="33"/>
      <c r="G943" s="33"/>
      <c r="H943" s="33"/>
      <c r="I943" s="33"/>
      <c r="J943" s="33"/>
      <c r="K943" s="33"/>
      <c r="L943" s="33"/>
      <c r="M943" s="33"/>
      <c r="N943" s="33"/>
      <c r="O943" s="33"/>
      <c r="P943" s="33"/>
      <c r="Q943" s="33"/>
      <c r="R943" s="33"/>
      <c r="S943" s="33"/>
      <c r="T943" s="33"/>
      <c r="U943" s="33"/>
      <c r="V943" s="33"/>
    </row>
    <row r="944" spans="1:22" ht="12.75" customHeight="1" x14ac:dyDescent="0.25">
      <c r="A944" s="33"/>
      <c r="B944" s="33"/>
      <c r="C944" s="33"/>
      <c r="D944" s="33"/>
      <c r="E944" s="33"/>
      <c r="F944" s="33"/>
      <c r="G944" s="33"/>
      <c r="H944" s="33"/>
      <c r="I944" s="33"/>
      <c r="J944" s="33"/>
      <c r="K944" s="33"/>
      <c r="L944" s="33"/>
      <c r="M944" s="33"/>
      <c r="N944" s="33"/>
      <c r="O944" s="33"/>
      <c r="P944" s="33"/>
      <c r="Q944" s="33"/>
      <c r="R944" s="33"/>
      <c r="S944" s="33"/>
      <c r="T944" s="33"/>
      <c r="U944" s="33"/>
      <c r="V944" s="33"/>
    </row>
    <row r="945" spans="1:22" ht="12.75" customHeight="1" x14ac:dyDescent="0.25">
      <c r="A945" s="33"/>
      <c r="B945" s="33"/>
      <c r="C945" s="33"/>
      <c r="D945" s="33"/>
      <c r="E945" s="33"/>
      <c r="F945" s="33"/>
      <c r="G945" s="33"/>
      <c r="H945" s="33"/>
      <c r="I945" s="33"/>
      <c r="J945" s="33"/>
      <c r="K945" s="33"/>
      <c r="L945" s="33"/>
      <c r="M945" s="33"/>
      <c r="N945" s="33"/>
      <c r="O945" s="33"/>
      <c r="P945" s="33"/>
      <c r="Q945" s="33"/>
      <c r="R945" s="33"/>
      <c r="S945" s="33"/>
      <c r="T945" s="33"/>
      <c r="U945" s="33"/>
      <c r="V945" s="33"/>
    </row>
    <row r="946" spans="1:22" ht="12.75" customHeight="1" x14ac:dyDescent="0.25">
      <c r="A946" s="33"/>
      <c r="B946" s="33"/>
      <c r="C946" s="33"/>
      <c r="D946" s="33"/>
      <c r="E946" s="33"/>
      <c r="F946" s="33"/>
      <c r="G946" s="33"/>
      <c r="H946" s="33"/>
      <c r="I946" s="33"/>
      <c r="J946" s="33"/>
      <c r="K946" s="33"/>
      <c r="L946" s="33"/>
      <c r="M946" s="33"/>
      <c r="N946" s="33"/>
      <c r="O946" s="33"/>
      <c r="P946" s="33"/>
      <c r="Q946" s="33"/>
      <c r="R946" s="33"/>
      <c r="S946" s="33"/>
      <c r="T946" s="33"/>
      <c r="U946" s="33"/>
      <c r="V946" s="33"/>
    </row>
    <row r="947" spans="1:22" ht="12.75" customHeight="1" x14ac:dyDescent="0.25">
      <c r="A947" s="33"/>
      <c r="B947" s="33"/>
      <c r="C947" s="33"/>
      <c r="D947" s="33"/>
      <c r="E947" s="33"/>
      <c r="F947" s="33"/>
      <c r="G947" s="33"/>
      <c r="H947" s="33"/>
      <c r="I947" s="33"/>
      <c r="J947" s="33"/>
      <c r="K947" s="33"/>
      <c r="L947" s="33"/>
      <c r="M947" s="33"/>
      <c r="N947" s="33"/>
      <c r="O947" s="33"/>
      <c r="P947" s="33"/>
      <c r="Q947" s="33"/>
      <c r="R947" s="33"/>
      <c r="S947" s="33"/>
      <c r="T947" s="33"/>
      <c r="U947" s="33"/>
      <c r="V947" s="33"/>
    </row>
    <row r="948" spans="1:22" ht="12.75" customHeight="1" x14ac:dyDescent="0.25">
      <c r="A948" s="33"/>
      <c r="B948" s="33"/>
      <c r="C948" s="33"/>
      <c r="D948" s="33"/>
      <c r="E948" s="33"/>
      <c r="F948" s="33"/>
      <c r="G948" s="33"/>
      <c r="H948" s="33"/>
      <c r="I948" s="33"/>
      <c r="J948" s="33"/>
      <c r="K948" s="33"/>
      <c r="L948" s="33"/>
      <c r="M948" s="33"/>
      <c r="N948" s="33"/>
      <c r="O948" s="33"/>
      <c r="P948" s="33"/>
      <c r="Q948" s="33"/>
      <c r="R948" s="33"/>
      <c r="S948" s="33"/>
      <c r="T948" s="33"/>
      <c r="U948" s="33"/>
      <c r="V948" s="33"/>
    </row>
    <row r="949" spans="1:22" ht="12.75" customHeight="1" x14ac:dyDescent="0.25">
      <c r="A949" s="33"/>
      <c r="B949" s="33"/>
      <c r="C949" s="33"/>
      <c r="D949" s="33"/>
      <c r="E949" s="33"/>
      <c r="F949" s="33"/>
      <c r="G949" s="33"/>
      <c r="H949" s="33"/>
      <c r="I949" s="33"/>
      <c r="J949" s="33"/>
      <c r="K949" s="33"/>
      <c r="L949" s="33"/>
      <c r="M949" s="33"/>
      <c r="N949" s="33"/>
      <c r="O949" s="33"/>
      <c r="P949" s="33"/>
      <c r="Q949" s="33"/>
      <c r="R949" s="33"/>
      <c r="S949" s="33"/>
      <c r="T949" s="33"/>
      <c r="U949" s="33"/>
      <c r="V949" s="33"/>
    </row>
    <row r="950" spans="1:22" ht="12.75" customHeight="1" x14ac:dyDescent="0.25">
      <c r="A950" s="33"/>
      <c r="B950" s="33"/>
      <c r="C950" s="33"/>
      <c r="D950" s="33"/>
      <c r="E950" s="33"/>
      <c r="F950" s="33"/>
      <c r="G950" s="33"/>
      <c r="H950" s="33"/>
      <c r="I950" s="33"/>
      <c r="J950" s="33"/>
      <c r="K950" s="33"/>
      <c r="L950" s="33"/>
      <c r="M950" s="33"/>
      <c r="N950" s="33"/>
      <c r="O950" s="33"/>
      <c r="P950" s="33"/>
      <c r="Q950" s="33"/>
      <c r="R950" s="33"/>
      <c r="S950" s="33"/>
      <c r="T950" s="33"/>
      <c r="U950" s="33"/>
      <c r="V950" s="33"/>
    </row>
    <row r="951" spans="1:22" ht="12.75" customHeight="1" x14ac:dyDescent="0.25">
      <c r="A951" s="33"/>
      <c r="B951" s="33"/>
      <c r="C951" s="33"/>
      <c r="D951" s="33"/>
      <c r="E951" s="33"/>
      <c r="F951" s="33"/>
      <c r="G951" s="33"/>
      <c r="H951" s="33"/>
      <c r="I951" s="33"/>
      <c r="J951" s="33"/>
      <c r="K951" s="33"/>
      <c r="L951" s="33"/>
      <c r="M951" s="33"/>
      <c r="N951" s="33"/>
      <c r="O951" s="33"/>
      <c r="P951" s="33"/>
      <c r="Q951" s="33"/>
      <c r="R951" s="33"/>
      <c r="S951" s="33"/>
      <c r="T951" s="33"/>
      <c r="U951" s="33"/>
      <c r="V951" s="33"/>
    </row>
    <row r="952" spans="1:22" ht="12.75" customHeight="1" x14ac:dyDescent="0.25">
      <c r="A952" s="33"/>
      <c r="B952" s="33"/>
      <c r="C952" s="33"/>
      <c r="D952" s="33"/>
      <c r="E952" s="33"/>
      <c r="F952" s="33"/>
      <c r="G952" s="33"/>
      <c r="H952" s="33"/>
      <c r="I952" s="33"/>
      <c r="J952" s="33"/>
      <c r="K952" s="33"/>
      <c r="L952" s="33"/>
      <c r="M952" s="33"/>
      <c r="N952" s="33"/>
      <c r="O952" s="33"/>
      <c r="P952" s="33"/>
      <c r="Q952" s="33"/>
      <c r="R952" s="33"/>
      <c r="S952" s="33"/>
      <c r="T952" s="33"/>
      <c r="U952" s="33"/>
      <c r="V952" s="33"/>
    </row>
    <row r="953" spans="1:22" ht="12.75" customHeight="1" x14ac:dyDescent="0.25">
      <c r="A953" s="33"/>
      <c r="B953" s="33"/>
      <c r="C953" s="33"/>
      <c r="D953" s="33"/>
      <c r="E953" s="33"/>
      <c r="F953" s="33"/>
      <c r="G953" s="33"/>
      <c r="H953" s="33"/>
      <c r="I953" s="33"/>
      <c r="J953" s="33"/>
      <c r="K953" s="33"/>
      <c r="L953" s="33"/>
      <c r="M953" s="33"/>
      <c r="N953" s="33"/>
      <c r="O953" s="33"/>
      <c r="P953" s="33"/>
      <c r="Q953" s="33"/>
      <c r="R953" s="33"/>
      <c r="S953" s="33"/>
      <c r="T953" s="33"/>
      <c r="U953" s="33"/>
      <c r="V953" s="33"/>
    </row>
    <row r="954" spans="1:22" ht="12.75" customHeight="1" x14ac:dyDescent="0.25">
      <c r="A954" s="33"/>
      <c r="B954" s="33"/>
      <c r="C954" s="33"/>
      <c r="D954" s="33"/>
      <c r="E954" s="33"/>
      <c r="F954" s="33"/>
      <c r="G954" s="33"/>
      <c r="H954" s="33"/>
      <c r="I954" s="33"/>
      <c r="J954" s="33"/>
      <c r="K954" s="33"/>
      <c r="L954" s="33"/>
      <c r="M954" s="33"/>
      <c r="N954" s="33"/>
      <c r="O954" s="33"/>
      <c r="P954" s="33"/>
      <c r="Q954" s="33"/>
      <c r="R954" s="33"/>
      <c r="S954" s="33"/>
      <c r="T954" s="33"/>
      <c r="U954" s="33"/>
      <c r="V954" s="33"/>
    </row>
    <row r="955" spans="1:22" ht="12.75" customHeight="1" x14ac:dyDescent="0.25">
      <c r="A955" s="33"/>
      <c r="B955" s="33"/>
      <c r="C955" s="33"/>
      <c r="D955" s="33"/>
      <c r="E955" s="33"/>
      <c r="F955" s="33"/>
      <c r="G955" s="33"/>
      <c r="H955" s="33"/>
      <c r="I955" s="33"/>
      <c r="J955" s="33"/>
      <c r="K955" s="33"/>
      <c r="L955" s="33"/>
      <c r="M955" s="33"/>
      <c r="N955" s="33"/>
      <c r="O955" s="33"/>
      <c r="P955" s="33"/>
      <c r="Q955" s="33"/>
      <c r="R955" s="33"/>
      <c r="S955" s="33"/>
      <c r="T955" s="33"/>
      <c r="U955" s="33"/>
      <c r="V955" s="33"/>
    </row>
    <row r="956" spans="1:22" ht="12.75" customHeight="1" x14ac:dyDescent="0.25">
      <c r="A956" s="33"/>
      <c r="B956" s="33"/>
      <c r="C956" s="33"/>
      <c r="D956" s="33"/>
      <c r="E956" s="33"/>
      <c r="F956" s="33"/>
      <c r="G956" s="33"/>
      <c r="H956" s="33"/>
      <c r="I956" s="33"/>
      <c r="J956" s="33"/>
      <c r="K956" s="33"/>
      <c r="L956" s="33"/>
      <c r="M956" s="33"/>
      <c r="N956" s="33"/>
      <c r="O956" s="33"/>
      <c r="P956" s="33"/>
      <c r="Q956" s="33"/>
      <c r="R956" s="33"/>
      <c r="S956" s="33"/>
      <c r="T956" s="33"/>
      <c r="U956" s="33"/>
      <c r="V956" s="33"/>
    </row>
    <row r="957" spans="1:22" ht="12.75" customHeight="1" x14ac:dyDescent="0.25">
      <c r="A957" s="33"/>
      <c r="B957" s="33"/>
      <c r="C957" s="33"/>
      <c r="D957" s="33"/>
      <c r="E957" s="33"/>
      <c r="F957" s="33"/>
      <c r="G957" s="33"/>
      <c r="H957" s="33"/>
      <c r="I957" s="33"/>
      <c r="J957" s="33"/>
      <c r="K957" s="33"/>
      <c r="L957" s="33"/>
      <c r="M957" s="33"/>
      <c r="N957" s="33"/>
      <c r="O957" s="33"/>
      <c r="P957" s="33"/>
      <c r="Q957" s="33"/>
      <c r="R957" s="33"/>
      <c r="S957" s="33"/>
      <c r="T957" s="33"/>
      <c r="U957" s="33"/>
      <c r="V957" s="33"/>
    </row>
    <row r="958" spans="1:22" ht="12.75" customHeight="1" x14ac:dyDescent="0.25">
      <c r="A958" s="33"/>
      <c r="B958" s="33"/>
      <c r="C958" s="33"/>
      <c r="D958" s="33"/>
      <c r="E958" s="33"/>
      <c r="F958" s="33"/>
      <c r="G958" s="33"/>
      <c r="H958" s="33"/>
      <c r="I958" s="33"/>
      <c r="J958" s="33"/>
      <c r="K958" s="33"/>
      <c r="L958" s="33"/>
      <c r="M958" s="33"/>
      <c r="N958" s="33"/>
      <c r="O958" s="33"/>
      <c r="P958" s="33"/>
      <c r="Q958" s="33"/>
      <c r="R958" s="33"/>
      <c r="S958" s="33"/>
      <c r="T958" s="33"/>
      <c r="U958" s="33"/>
      <c r="V958" s="33"/>
    </row>
    <row r="959" spans="1:22" ht="12.75" customHeight="1" x14ac:dyDescent="0.25">
      <c r="A959" s="33"/>
      <c r="B959" s="33"/>
      <c r="C959" s="33"/>
      <c r="D959" s="33"/>
      <c r="E959" s="33"/>
      <c r="F959" s="33"/>
      <c r="G959" s="33"/>
      <c r="H959" s="33"/>
      <c r="I959" s="33"/>
      <c r="J959" s="33"/>
      <c r="K959" s="33"/>
      <c r="L959" s="33"/>
      <c r="M959" s="33"/>
      <c r="N959" s="33"/>
      <c r="O959" s="33"/>
      <c r="P959" s="33"/>
      <c r="Q959" s="33"/>
      <c r="R959" s="33"/>
      <c r="S959" s="33"/>
      <c r="T959" s="33"/>
      <c r="U959" s="33"/>
      <c r="V959" s="33"/>
    </row>
    <row r="960" spans="1:22" ht="12.75" customHeight="1" x14ac:dyDescent="0.25">
      <c r="A960" s="33"/>
      <c r="B960" s="33"/>
      <c r="C960" s="33"/>
      <c r="D960" s="33"/>
      <c r="E960" s="33"/>
      <c r="F960" s="33"/>
      <c r="G960" s="33"/>
      <c r="H960" s="33"/>
      <c r="I960" s="33"/>
      <c r="J960" s="33"/>
      <c r="K960" s="33"/>
      <c r="L960" s="33"/>
      <c r="M960" s="33"/>
      <c r="N960" s="33"/>
      <c r="O960" s="33"/>
      <c r="P960" s="33"/>
      <c r="Q960" s="33"/>
      <c r="R960" s="33"/>
      <c r="S960" s="33"/>
      <c r="T960" s="33"/>
      <c r="U960" s="33"/>
      <c r="V960" s="33"/>
    </row>
    <row r="961" spans="1:22" ht="12.75" customHeight="1" x14ac:dyDescent="0.25">
      <c r="A961" s="33"/>
      <c r="B961" s="33"/>
      <c r="C961" s="33"/>
      <c r="D961" s="33"/>
      <c r="E961" s="33"/>
      <c r="F961" s="33"/>
      <c r="G961" s="33"/>
      <c r="H961" s="33"/>
      <c r="I961" s="33"/>
      <c r="J961" s="33"/>
      <c r="K961" s="33"/>
      <c r="L961" s="33"/>
      <c r="M961" s="33"/>
      <c r="N961" s="33"/>
      <c r="O961" s="33"/>
      <c r="P961" s="33"/>
      <c r="Q961" s="33"/>
      <c r="R961" s="33"/>
      <c r="S961" s="33"/>
      <c r="T961" s="33"/>
      <c r="U961" s="33"/>
      <c r="V961" s="33"/>
    </row>
    <row r="962" spans="1:22" ht="12.75" customHeight="1" x14ac:dyDescent="0.25">
      <c r="A962" s="33"/>
      <c r="B962" s="33"/>
      <c r="C962" s="33"/>
      <c r="D962" s="33"/>
      <c r="E962" s="33"/>
      <c r="F962" s="33"/>
      <c r="G962" s="33"/>
      <c r="H962" s="33"/>
      <c r="I962" s="33"/>
      <c r="J962" s="33"/>
      <c r="K962" s="33"/>
      <c r="L962" s="33"/>
      <c r="M962" s="33"/>
      <c r="N962" s="33"/>
      <c r="O962" s="33"/>
      <c r="P962" s="33"/>
      <c r="Q962" s="33"/>
      <c r="R962" s="33"/>
      <c r="S962" s="33"/>
      <c r="T962" s="33"/>
      <c r="U962" s="33"/>
      <c r="V962" s="33"/>
    </row>
    <row r="963" spans="1:22" ht="12.75" customHeight="1" x14ac:dyDescent="0.25">
      <c r="A963" s="33"/>
      <c r="B963" s="33"/>
      <c r="C963" s="33"/>
      <c r="D963" s="33"/>
      <c r="E963" s="33"/>
      <c r="F963" s="33"/>
      <c r="G963" s="33"/>
      <c r="H963" s="33"/>
      <c r="I963" s="33"/>
      <c r="J963" s="33"/>
      <c r="K963" s="33"/>
      <c r="L963" s="33"/>
      <c r="M963" s="33"/>
      <c r="N963" s="33"/>
      <c r="O963" s="33"/>
      <c r="P963" s="33"/>
      <c r="Q963" s="33"/>
      <c r="R963" s="33"/>
      <c r="S963" s="33"/>
      <c r="T963" s="33"/>
      <c r="U963" s="33"/>
      <c r="V963" s="33"/>
    </row>
    <row r="964" spans="1:22" ht="12.75" customHeight="1" x14ac:dyDescent="0.25">
      <c r="A964" s="33"/>
      <c r="B964" s="33"/>
      <c r="C964" s="33"/>
      <c r="D964" s="33"/>
      <c r="E964" s="33"/>
      <c r="F964" s="33"/>
      <c r="G964" s="33"/>
      <c r="H964" s="33"/>
      <c r="I964" s="33"/>
      <c r="J964" s="33"/>
      <c r="K964" s="33"/>
      <c r="L964" s="33"/>
      <c r="M964" s="33"/>
      <c r="N964" s="33"/>
      <c r="O964" s="33"/>
      <c r="P964" s="33"/>
      <c r="Q964" s="33"/>
      <c r="R964" s="33"/>
      <c r="S964" s="33"/>
      <c r="T964" s="33"/>
      <c r="U964" s="33"/>
      <c r="V964" s="33"/>
    </row>
    <row r="965" spans="1:22" ht="12.75" customHeight="1" x14ac:dyDescent="0.25">
      <c r="A965" s="33"/>
      <c r="B965" s="33"/>
      <c r="C965" s="33"/>
      <c r="D965" s="33"/>
      <c r="E965" s="33"/>
      <c r="F965" s="33"/>
      <c r="G965" s="33"/>
      <c r="H965" s="33"/>
      <c r="I965" s="33"/>
      <c r="J965" s="33"/>
      <c r="K965" s="33"/>
      <c r="L965" s="33"/>
      <c r="M965" s="33"/>
      <c r="N965" s="33"/>
      <c r="O965" s="33"/>
      <c r="P965" s="33"/>
      <c r="Q965" s="33"/>
      <c r="R965" s="33"/>
      <c r="S965" s="33"/>
      <c r="T965" s="33"/>
      <c r="U965" s="33"/>
      <c r="V965" s="33"/>
    </row>
    <row r="966" spans="1:22" ht="12.75" customHeight="1" x14ac:dyDescent="0.25">
      <c r="A966" s="33"/>
      <c r="B966" s="33"/>
      <c r="C966" s="33"/>
      <c r="D966" s="33"/>
      <c r="E966" s="33"/>
      <c r="F966" s="33"/>
      <c r="G966" s="33"/>
      <c r="H966" s="33"/>
      <c r="I966" s="33"/>
      <c r="J966" s="33"/>
      <c r="K966" s="33"/>
      <c r="L966" s="33"/>
      <c r="M966" s="33"/>
      <c r="N966" s="33"/>
      <c r="O966" s="33"/>
      <c r="P966" s="33"/>
      <c r="Q966" s="33"/>
      <c r="R966" s="33"/>
      <c r="S966" s="33"/>
      <c r="T966" s="33"/>
      <c r="U966" s="33"/>
      <c r="V966" s="33"/>
    </row>
    <row r="967" spans="1:22" ht="12.75" customHeight="1" x14ac:dyDescent="0.25">
      <c r="A967" s="33"/>
      <c r="B967" s="33"/>
      <c r="C967" s="33"/>
      <c r="D967" s="33"/>
      <c r="E967" s="33"/>
      <c r="F967" s="33"/>
      <c r="G967" s="33"/>
      <c r="H967" s="33"/>
      <c r="I967" s="33"/>
      <c r="J967" s="33"/>
      <c r="K967" s="33"/>
      <c r="L967" s="33"/>
      <c r="M967" s="33"/>
      <c r="N967" s="33"/>
      <c r="O967" s="33"/>
      <c r="P967" s="33"/>
      <c r="Q967" s="33"/>
      <c r="R967" s="33"/>
      <c r="S967" s="33"/>
      <c r="T967" s="33"/>
      <c r="U967" s="33"/>
      <c r="V967" s="33"/>
    </row>
    <row r="968" spans="1:22" ht="12.75" customHeight="1" x14ac:dyDescent="0.25">
      <c r="A968" s="33"/>
      <c r="B968" s="33"/>
      <c r="C968" s="33"/>
      <c r="D968" s="33"/>
      <c r="E968" s="33"/>
      <c r="F968" s="33"/>
      <c r="G968" s="33"/>
      <c r="H968" s="33"/>
      <c r="I968" s="33"/>
      <c r="J968" s="33"/>
      <c r="K968" s="33"/>
      <c r="L968" s="33"/>
      <c r="M968" s="33"/>
      <c r="N968" s="33"/>
      <c r="O968" s="33"/>
      <c r="P968" s="33"/>
      <c r="Q968" s="33"/>
      <c r="R968" s="33"/>
      <c r="S968" s="33"/>
      <c r="T968" s="33"/>
      <c r="U968" s="33"/>
      <c r="V968" s="33"/>
    </row>
    <row r="969" spans="1:22" ht="12.75" customHeight="1" x14ac:dyDescent="0.25">
      <c r="A969" s="33"/>
      <c r="B969" s="33"/>
      <c r="C969" s="33"/>
      <c r="D969" s="33"/>
      <c r="E969" s="33"/>
      <c r="F969" s="33"/>
      <c r="G969" s="33"/>
      <c r="H969" s="33"/>
      <c r="I969" s="33"/>
      <c r="J969" s="33"/>
      <c r="K969" s="33"/>
      <c r="L969" s="33"/>
      <c r="M969" s="33"/>
      <c r="N969" s="33"/>
      <c r="O969" s="33"/>
      <c r="P969" s="33"/>
      <c r="Q969" s="33"/>
      <c r="R969" s="33"/>
      <c r="S969" s="33"/>
      <c r="T969" s="33"/>
      <c r="U969" s="33"/>
      <c r="V969" s="33"/>
    </row>
    <row r="970" spans="1:22" ht="12.75" customHeight="1" x14ac:dyDescent="0.25">
      <c r="A970" s="33"/>
      <c r="B970" s="33"/>
      <c r="C970" s="33"/>
      <c r="D970" s="33"/>
      <c r="E970" s="33"/>
      <c r="F970" s="33"/>
      <c r="G970" s="33"/>
      <c r="H970" s="33"/>
      <c r="I970" s="33"/>
      <c r="J970" s="33"/>
      <c r="K970" s="33"/>
      <c r="L970" s="33"/>
      <c r="M970" s="33"/>
      <c r="N970" s="33"/>
      <c r="O970" s="33"/>
      <c r="P970" s="33"/>
      <c r="Q970" s="33"/>
      <c r="R970" s="33"/>
      <c r="S970" s="33"/>
      <c r="T970" s="33"/>
      <c r="U970" s="33"/>
      <c r="V970" s="33"/>
    </row>
    <row r="971" spans="1:22" ht="12.75" customHeight="1" x14ac:dyDescent="0.25">
      <c r="A971" s="33"/>
      <c r="B971" s="33"/>
      <c r="C971" s="33"/>
      <c r="D971" s="33"/>
      <c r="E971" s="33"/>
      <c r="F971" s="33"/>
      <c r="G971" s="33"/>
      <c r="H971" s="33"/>
      <c r="I971" s="33"/>
      <c r="J971" s="33"/>
      <c r="K971" s="33"/>
      <c r="L971" s="33"/>
      <c r="M971" s="33"/>
      <c r="N971" s="33"/>
      <c r="O971" s="33"/>
      <c r="P971" s="33"/>
      <c r="Q971" s="33"/>
      <c r="R971" s="33"/>
      <c r="S971" s="33"/>
      <c r="T971" s="33"/>
      <c r="U971" s="33"/>
      <c r="V971" s="33"/>
    </row>
    <row r="972" spans="1:22" ht="12.75" customHeight="1" x14ac:dyDescent="0.25">
      <c r="A972" s="33"/>
      <c r="B972" s="33"/>
      <c r="C972" s="33"/>
      <c r="D972" s="33"/>
      <c r="E972" s="33"/>
      <c r="F972" s="33"/>
      <c r="G972" s="33"/>
      <c r="H972" s="33"/>
      <c r="I972" s="33"/>
      <c r="J972" s="33"/>
      <c r="K972" s="33"/>
      <c r="L972" s="33"/>
      <c r="M972" s="33"/>
      <c r="N972" s="33"/>
      <c r="O972" s="33"/>
      <c r="P972" s="33"/>
      <c r="Q972" s="33"/>
      <c r="R972" s="33"/>
      <c r="S972" s="33"/>
      <c r="T972" s="33"/>
      <c r="U972" s="33"/>
      <c r="V972" s="33"/>
    </row>
    <row r="973" spans="1:22" ht="12.75" customHeight="1" x14ac:dyDescent="0.25">
      <c r="A973" s="33"/>
      <c r="B973" s="33"/>
      <c r="C973" s="33"/>
      <c r="D973" s="33"/>
      <c r="E973" s="33"/>
      <c r="F973" s="33"/>
      <c r="G973" s="33"/>
      <c r="H973" s="33"/>
      <c r="I973" s="33"/>
      <c r="J973" s="33"/>
      <c r="K973" s="33"/>
      <c r="L973" s="33"/>
      <c r="M973" s="33"/>
      <c r="N973" s="33"/>
      <c r="O973" s="33"/>
      <c r="P973" s="33"/>
      <c r="Q973" s="33"/>
      <c r="R973" s="33"/>
      <c r="S973" s="33"/>
      <c r="T973" s="33"/>
      <c r="U973" s="33"/>
      <c r="V973" s="33"/>
    </row>
    <row r="974" spans="1:22" ht="12.75" customHeight="1" x14ac:dyDescent="0.25">
      <c r="A974" s="33"/>
      <c r="B974" s="33"/>
      <c r="C974" s="33"/>
      <c r="D974" s="33"/>
      <c r="E974" s="33"/>
      <c r="F974" s="33"/>
      <c r="G974" s="33"/>
      <c r="H974" s="33"/>
      <c r="I974" s="33"/>
      <c r="J974" s="33"/>
      <c r="K974" s="33"/>
      <c r="L974" s="33"/>
      <c r="M974" s="33"/>
      <c r="N974" s="33"/>
      <c r="O974" s="33"/>
      <c r="P974" s="33"/>
      <c r="Q974" s="33"/>
      <c r="R974" s="33"/>
      <c r="S974" s="33"/>
      <c r="T974" s="33"/>
      <c r="U974" s="33"/>
      <c r="V974" s="33"/>
    </row>
    <row r="975" spans="1:22" ht="12.75" customHeight="1" x14ac:dyDescent="0.25">
      <c r="A975" s="33"/>
      <c r="B975" s="33"/>
      <c r="C975" s="33"/>
      <c r="D975" s="33"/>
      <c r="E975" s="33"/>
      <c r="F975" s="33"/>
      <c r="G975" s="33"/>
      <c r="H975" s="33"/>
      <c r="I975" s="33"/>
      <c r="J975" s="33"/>
      <c r="K975" s="33"/>
      <c r="L975" s="33"/>
      <c r="M975" s="33"/>
      <c r="N975" s="33"/>
      <c r="O975" s="33"/>
      <c r="P975" s="33"/>
      <c r="Q975" s="33"/>
      <c r="R975" s="33"/>
      <c r="S975" s="33"/>
      <c r="T975" s="33"/>
      <c r="U975" s="33"/>
      <c r="V975" s="33"/>
    </row>
    <row r="976" spans="1:22" ht="12.75" customHeight="1" x14ac:dyDescent="0.25">
      <c r="A976" s="33"/>
      <c r="B976" s="33"/>
      <c r="C976" s="33"/>
      <c r="D976" s="33"/>
      <c r="E976" s="33"/>
      <c r="F976" s="33"/>
      <c r="G976" s="33"/>
      <c r="H976" s="33"/>
      <c r="I976" s="33"/>
      <c r="J976" s="33"/>
      <c r="K976" s="33"/>
      <c r="L976" s="33"/>
      <c r="M976" s="33"/>
      <c r="N976" s="33"/>
      <c r="O976" s="33"/>
      <c r="P976" s="33"/>
      <c r="Q976" s="33"/>
      <c r="R976" s="33"/>
      <c r="S976" s="33"/>
      <c r="T976" s="33"/>
      <c r="U976" s="33"/>
      <c r="V976" s="33"/>
    </row>
    <row r="977" spans="1:22" ht="12.75" customHeight="1" x14ac:dyDescent="0.25">
      <c r="A977" s="33"/>
      <c r="B977" s="33"/>
      <c r="C977" s="33"/>
      <c r="D977" s="33"/>
      <c r="E977" s="33"/>
      <c r="F977" s="33"/>
      <c r="G977" s="33"/>
      <c r="H977" s="33"/>
      <c r="I977" s="33"/>
      <c r="J977" s="33"/>
      <c r="K977" s="33"/>
      <c r="L977" s="33"/>
      <c r="M977" s="33"/>
      <c r="N977" s="33"/>
      <c r="O977" s="33"/>
      <c r="P977" s="33"/>
      <c r="Q977" s="33"/>
      <c r="R977" s="33"/>
      <c r="S977" s="33"/>
      <c r="T977" s="33"/>
      <c r="U977" s="33"/>
      <c r="V977" s="33"/>
    </row>
    <row r="978" spans="1:22" ht="12.75" customHeight="1" x14ac:dyDescent="0.25">
      <c r="A978" s="33"/>
      <c r="B978" s="33"/>
      <c r="C978" s="33"/>
      <c r="D978" s="33"/>
      <c r="E978" s="33"/>
      <c r="F978" s="33"/>
      <c r="G978" s="33"/>
      <c r="H978" s="33"/>
      <c r="I978" s="33"/>
      <c r="J978" s="33"/>
      <c r="K978" s="33"/>
      <c r="L978" s="33"/>
      <c r="M978" s="33"/>
      <c r="N978" s="33"/>
      <c r="O978" s="33"/>
      <c r="P978" s="33"/>
      <c r="Q978" s="33"/>
      <c r="R978" s="33"/>
      <c r="S978" s="33"/>
      <c r="T978" s="33"/>
      <c r="U978" s="33"/>
      <c r="V978" s="33"/>
    </row>
    <row r="979" spans="1:22" ht="12.75" customHeight="1" x14ac:dyDescent="0.25">
      <c r="A979" s="33"/>
      <c r="B979" s="33"/>
      <c r="C979" s="33"/>
      <c r="D979" s="33"/>
      <c r="E979" s="33"/>
      <c r="F979" s="33"/>
      <c r="G979" s="33"/>
      <c r="H979" s="33"/>
      <c r="I979" s="33"/>
      <c r="J979" s="33"/>
      <c r="K979" s="33"/>
      <c r="L979" s="33"/>
      <c r="M979" s="33"/>
      <c r="N979" s="33"/>
      <c r="O979" s="33"/>
      <c r="P979" s="33"/>
      <c r="Q979" s="33"/>
      <c r="R979" s="33"/>
      <c r="S979" s="33"/>
      <c r="T979" s="33"/>
      <c r="U979" s="33"/>
      <c r="V979" s="33"/>
    </row>
    <row r="980" spans="1:22" ht="12.75" customHeight="1" x14ac:dyDescent="0.25">
      <c r="A980" s="33"/>
      <c r="B980" s="33"/>
      <c r="C980" s="33"/>
      <c r="D980" s="33"/>
      <c r="E980" s="33"/>
      <c r="F980" s="33"/>
      <c r="G980" s="33"/>
      <c r="H980" s="33"/>
      <c r="I980" s="33"/>
      <c r="J980" s="33"/>
      <c r="K980" s="33"/>
      <c r="L980" s="33"/>
      <c r="M980" s="33"/>
      <c r="N980" s="33"/>
      <c r="O980" s="33"/>
      <c r="P980" s="33"/>
      <c r="Q980" s="33"/>
      <c r="R980" s="33"/>
      <c r="S980" s="33"/>
      <c r="T980" s="33"/>
      <c r="U980" s="33"/>
      <c r="V980" s="33"/>
    </row>
    <row r="981" spans="1:22" ht="12.75" customHeight="1" x14ac:dyDescent="0.25">
      <c r="A981" s="33"/>
      <c r="B981" s="33"/>
      <c r="C981" s="33"/>
      <c r="D981" s="33"/>
      <c r="E981" s="33"/>
      <c r="F981" s="33"/>
      <c r="G981" s="33"/>
      <c r="H981" s="33"/>
      <c r="I981" s="33"/>
      <c r="J981" s="33"/>
      <c r="K981" s="33"/>
      <c r="L981" s="33"/>
      <c r="M981" s="33"/>
      <c r="N981" s="33"/>
      <c r="O981" s="33"/>
      <c r="P981" s="33"/>
      <c r="Q981" s="33"/>
      <c r="R981" s="33"/>
      <c r="S981" s="33"/>
      <c r="T981" s="33"/>
      <c r="U981" s="33"/>
      <c r="V981" s="33"/>
    </row>
    <row r="982" spans="1:22" ht="12.75" customHeight="1" x14ac:dyDescent="0.25">
      <c r="A982" s="33"/>
      <c r="B982" s="33"/>
      <c r="C982" s="33"/>
      <c r="D982" s="33"/>
      <c r="E982" s="33"/>
      <c r="F982" s="33"/>
      <c r="G982" s="33"/>
      <c r="H982" s="33"/>
      <c r="I982" s="33"/>
      <c r="J982" s="33"/>
      <c r="K982" s="33"/>
      <c r="L982" s="33"/>
      <c r="M982" s="33"/>
      <c r="N982" s="33"/>
      <c r="O982" s="33"/>
      <c r="P982" s="33"/>
      <c r="Q982" s="33"/>
      <c r="R982" s="33"/>
      <c r="S982" s="33"/>
      <c r="T982" s="33"/>
      <c r="U982" s="33"/>
      <c r="V982" s="33"/>
    </row>
    <row r="983" spans="1:22" ht="12.75" customHeight="1" x14ac:dyDescent="0.25">
      <c r="A983" s="33"/>
      <c r="B983" s="33"/>
      <c r="C983" s="33"/>
      <c r="D983" s="33"/>
      <c r="E983" s="33"/>
      <c r="F983" s="33"/>
      <c r="G983" s="33"/>
      <c r="H983" s="33"/>
      <c r="I983" s="33"/>
      <c r="J983" s="33"/>
      <c r="K983" s="33"/>
      <c r="L983" s="33"/>
      <c r="M983" s="33"/>
      <c r="N983" s="33"/>
      <c r="O983" s="33"/>
      <c r="P983" s="33"/>
      <c r="Q983" s="33"/>
      <c r="R983" s="33"/>
      <c r="S983" s="33"/>
      <c r="T983" s="33"/>
      <c r="U983" s="33"/>
      <c r="V983" s="33"/>
    </row>
    <row r="984" spans="1:22" ht="12.75" customHeight="1" x14ac:dyDescent="0.25">
      <c r="A984" s="33"/>
      <c r="B984" s="33"/>
      <c r="C984" s="33"/>
      <c r="D984" s="33"/>
      <c r="E984" s="33"/>
      <c r="F984" s="33"/>
      <c r="G984" s="33"/>
      <c r="H984" s="33"/>
      <c r="I984" s="33"/>
      <c r="J984" s="33"/>
      <c r="K984" s="33"/>
      <c r="L984" s="33"/>
      <c r="M984" s="33"/>
      <c r="N984" s="33"/>
      <c r="O984" s="33"/>
      <c r="P984" s="33"/>
      <c r="Q984" s="33"/>
      <c r="R984" s="33"/>
      <c r="S984" s="33"/>
      <c r="T984" s="33"/>
      <c r="U984" s="33"/>
      <c r="V984" s="33"/>
    </row>
    <row r="985" spans="1:22" ht="12.75" customHeight="1" x14ac:dyDescent="0.25">
      <c r="A985" s="33"/>
      <c r="B985" s="33"/>
      <c r="C985" s="33"/>
      <c r="D985" s="33"/>
      <c r="E985" s="33"/>
      <c r="F985" s="33"/>
      <c r="G985" s="33"/>
      <c r="H985" s="33"/>
      <c r="I985" s="33"/>
      <c r="J985" s="33"/>
      <c r="K985" s="33"/>
      <c r="L985" s="33"/>
      <c r="M985" s="33"/>
      <c r="N985" s="33"/>
      <c r="O985" s="33"/>
      <c r="P985" s="33"/>
      <c r="Q985" s="33"/>
      <c r="R985" s="33"/>
      <c r="S985" s="33"/>
      <c r="T985" s="33"/>
      <c r="U985" s="33"/>
      <c r="V985" s="33"/>
    </row>
  </sheetData>
  <mergeCells count="15">
    <mergeCell ref="A13:C13"/>
    <mergeCell ref="A16:C16"/>
    <mergeCell ref="G5:H5"/>
    <mergeCell ref="A7:A11"/>
    <mergeCell ref="B7:B11"/>
    <mergeCell ref="A14:C14"/>
    <mergeCell ref="A15:C15"/>
    <mergeCell ref="A1:H1"/>
    <mergeCell ref="B2:H3"/>
    <mergeCell ref="A4:H4"/>
    <mergeCell ref="A5:A6"/>
    <mergeCell ref="B5:B6"/>
    <mergeCell ref="C5:C6"/>
    <mergeCell ref="D5:D6"/>
    <mergeCell ref="E5:F5"/>
  </mergeCells>
  <phoneticPr fontId="29" type="noConversion"/>
  <printOptions horizontalCentered="1"/>
  <pageMargins left="0.23622047244094491" right="0.23622047244094491" top="0.74803149606299213" bottom="0.74803149606299213" header="0" footer="0"/>
  <pageSetup paperSize="9" scale="2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C00000"/>
    <pageSetUpPr fitToPage="1"/>
  </sheetPr>
  <dimension ref="A1:E986"/>
  <sheetViews>
    <sheetView showGridLines="0" workbookViewId="0">
      <selection activeCell="B23" sqref="B23:D23"/>
    </sheetView>
  </sheetViews>
  <sheetFormatPr defaultColWidth="14.42578125" defaultRowHeight="15" customHeight="1" x14ac:dyDescent="0.25"/>
  <cols>
    <col min="1" max="1" width="31.7109375" customWidth="1"/>
    <col min="2" max="2" width="39.7109375" bestFit="1" customWidth="1"/>
    <col min="3" max="3" width="24.140625" customWidth="1"/>
    <col min="4" max="4" width="24.28515625" customWidth="1"/>
    <col min="5" max="5" width="16.85546875" bestFit="1" customWidth="1"/>
    <col min="6" max="6" width="14.140625" customWidth="1"/>
  </cols>
  <sheetData>
    <row r="1" spans="1:4" ht="14.25" customHeight="1" x14ac:dyDescent="0.25">
      <c r="A1" s="2"/>
      <c r="B1" s="251" t="s">
        <v>107</v>
      </c>
      <c r="C1" s="252"/>
      <c r="D1" s="3"/>
    </row>
    <row r="2" spans="1:4" ht="14.25" customHeight="1" x14ac:dyDescent="0.25">
      <c r="A2" s="4"/>
      <c r="B2" s="253"/>
      <c r="C2" s="253"/>
      <c r="D2" s="5"/>
    </row>
    <row r="3" spans="1:4" ht="14.25" customHeight="1" x14ac:dyDescent="0.25">
      <c r="A3" s="4"/>
      <c r="B3" s="253"/>
      <c r="C3" s="253"/>
      <c r="D3" s="5"/>
    </row>
    <row r="4" spans="1:4" ht="14.25" customHeight="1" x14ac:dyDescent="0.25">
      <c r="A4" s="4"/>
      <c r="B4" s="253"/>
      <c r="C4" s="253"/>
      <c r="D4" s="5"/>
    </row>
    <row r="5" spans="1:4" ht="14.25" customHeight="1" x14ac:dyDescent="0.25">
      <c r="A5" s="4"/>
      <c r="B5" s="253"/>
      <c r="C5" s="253"/>
      <c r="D5" s="5"/>
    </row>
    <row r="6" spans="1:4" ht="14.25" customHeight="1" x14ac:dyDescent="0.25">
      <c r="A6" s="4"/>
      <c r="B6" s="253"/>
      <c r="C6" s="253"/>
      <c r="D6" s="5"/>
    </row>
    <row r="7" spans="1:4" ht="15" customHeight="1" thickBot="1" x14ac:dyDescent="0.3">
      <c r="A7" s="6"/>
      <c r="B7" s="254"/>
      <c r="C7" s="254"/>
      <c r="D7" s="7"/>
    </row>
    <row r="8" spans="1:4" ht="14.25" customHeight="1" thickBot="1" x14ac:dyDescent="0.3">
      <c r="A8" s="8" t="s">
        <v>57</v>
      </c>
      <c r="B8" s="9" t="s">
        <v>58</v>
      </c>
      <c r="C8" s="9" t="s">
        <v>59</v>
      </c>
      <c r="D8" s="10" t="s">
        <v>60</v>
      </c>
    </row>
    <row r="9" spans="1:4" ht="14.25" customHeight="1" thickBot="1" x14ac:dyDescent="0.3">
      <c r="A9" s="255" t="s">
        <v>109</v>
      </c>
      <c r="B9" s="11" t="str">
        <f>'RIO VERDE'!D20</f>
        <v>MOBILIZAÇÃO E INSTALAÇÃO DE CANTEIRO</v>
      </c>
      <c r="C9" s="12">
        <f>'RIO VERDE'!Y24</f>
        <v>154042.5</v>
      </c>
      <c r="D9" s="13">
        <f>VLOOKUP(B9,'RIO VERDE'!A74:AA82,25,FALSE)</f>
        <v>1.61</v>
      </c>
    </row>
    <row r="10" spans="1:4" ht="14.25" customHeight="1" thickBot="1" x14ac:dyDescent="0.3">
      <c r="A10" s="256"/>
      <c r="B10" s="11" t="str">
        <f>'RIO VERDE'!D28</f>
        <v>PAVIMENTAÇÃO</v>
      </c>
      <c r="C10" s="12">
        <f>'RIO VERDE'!Y48</f>
        <v>4625224.22</v>
      </c>
      <c r="D10" s="13">
        <f>VLOOKUP(B10,'RIO VERDE'!A75:AA82,25,FALSE)</f>
        <v>48.38</v>
      </c>
    </row>
    <row r="11" spans="1:4" ht="14.25" customHeight="1" thickBot="1" x14ac:dyDescent="0.3">
      <c r="A11" s="256"/>
      <c r="B11" s="11" t="str">
        <f>'RIO VERDE'!D52</f>
        <v>SERVIÇOS COMPLEMENTARES</v>
      </c>
      <c r="C11" s="12">
        <f>'RIO VERDE'!Y56</f>
        <v>49181.13</v>
      </c>
      <c r="D11" s="13">
        <f>VLOOKUP(B11,'RIO VERDE'!A76:AA83,25,FALSE)</f>
        <v>0.51</v>
      </c>
    </row>
    <row r="12" spans="1:4" ht="14.25" customHeight="1" thickBot="1" x14ac:dyDescent="0.3">
      <c r="A12" s="257"/>
      <c r="B12" s="14" t="s">
        <v>61</v>
      </c>
      <c r="C12" s="86">
        <f>VLOOKUP(B12,'RIO VERDE'!$A$74:$AA$84,19,FALSE)</f>
        <v>4828447.8499999996</v>
      </c>
      <c r="D12" s="13">
        <f>VLOOKUP(B12,'RIO VERDE'!A77:AA84,25,FALSE)</f>
        <v>50.5</v>
      </c>
    </row>
    <row r="13" spans="1:4" ht="14.25" customHeight="1" x14ac:dyDescent="0.25">
      <c r="A13" s="258"/>
      <c r="B13" s="253"/>
      <c r="C13" s="253"/>
      <c r="D13" s="259"/>
    </row>
    <row r="14" spans="1:4" ht="14.25" customHeight="1" x14ac:dyDescent="0.25">
      <c r="A14" s="15"/>
      <c r="B14" s="16"/>
      <c r="C14" s="17"/>
      <c r="D14" s="18"/>
    </row>
    <row r="15" spans="1:4" ht="14.25" customHeight="1" x14ac:dyDescent="0.25">
      <c r="A15" s="60"/>
      <c r="B15" s="61"/>
      <c r="C15" s="62"/>
      <c r="D15" s="18"/>
    </row>
    <row r="16" spans="1:4" ht="14.25" customHeight="1" x14ac:dyDescent="0.25">
      <c r="A16" s="60"/>
      <c r="B16" s="61"/>
      <c r="C16" s="62"/>
      <c r="D16" s="18"/>
    </row>
    <row r="17" spans="1:5" ht="14.25" customHeight="1" x14ac:dyDescent="0.25">
      <c r="A17" s="60"/>
      <c r="B17" s="61"/>
      <c r="C17" s="62"/>
      <c r="D17" s="18"/>
    </row>
    <row r="18" spans="1:5" ht="14.25" customHeight="1" x14ac:dyDescent="0.25">
      <c r="A18" s="60"/>
      <c r="B18" s="61"/>
      <c r="C18" s="62"/>
      <c r="D18" s="18"/>
    </row>
    <row r="19" spans="1:5" ht="14.25" customHeight="1" x14ac:dyDescent="0.25">
      <c r="A19" s="15"/>
      <c r="B19" s="16"/>
      <c r="C19" s="17"/>
      <c r="D19" s="18"/>
    </row>
    <row r="20" spans="1:5" ht="14.25" customHeight="1" thickBot="1" x14ac:dyDescent="0.3">
      <c r="A20" s="15"/>
      <c r="B20" s="16"/>
      <c r="C20" s="17"/>
      <c r="D20" s="18"/>
    </row>
    <row r="21" spans="1:5" ht="14.25" customHeight="1" thickBot="1" x14ac:dyDescent="0.3">
      <c r="A21" s="19"/>
      <c r="C21" s="20" t="s">
        <v>61</v>
      </c>
      <c r="D21" s="21">
        <f>C12</f>
        <v>4828447.8499999996</v>
      </c>
    </row>
    <row r="22" spans="1:5" ht="14.25" customHeight="1" thickBot="1" x14ac:dyDescent="0.3">
      <c r="A22" s="19"/>
      <c r="C22" s="22"/>
      <c r="D22" s="23"/>
    </row>
    <row r="23" spans="1:5" ht="34.9" customHeight="1" thickBot="1" x14ac:dyDescent="0.3">
      <c r="A23" s="19"/>
      <c r="B23" s="248" t="s">
        <v>108</v>
      </c>
      <c r="C23" s="249"/>
      <c r="D23" s="250"/>
    </row>
    <row r="24" spans="1:5" ht="14.25" customHeight="1" thickBot="1" x14ac:dyDescent="0.3">
      <c r="A24" s="19"/>
      <c r="B24" s="24" t="s">
        <v>62</v>
      </c>
      <c r="C24" s="25" t="s">
        <v>63</v>
      </c>
      <c r="D24" s="26" t="s">
        <v>64</v>
      </c>
    </row>
    <row r="25" spans="1:5" ht="14.25" customHeight="1" x14ac:dyDescent="0.25">
      <c r="A25" s="19"/>
      <c r="B25" s="260">
        <v>1</v>
      </c>
      <c r="C25" s="261" t="str">
        <f>A9</f>
        <v>RIO VERDE</v>
      </c>
      <c r="D25" s="27">
        <f>C12</f>
        <v>4828447.8499999996</v>
      </c>
    </row>
    <row r="26" spans="1:5" ht="14.25" customHeight="1" thickBot="1" x14ac:dyDescent="0.3">
      <c r="A26" s="19"/>
      <c r="B26" s="257"/>
      <c r="C26" s="262"/>
      <c r="D26" s="28">
        <f>D25/D21</f>
        <v>1</v>
      </c>
      <c r="E26" s="98"/>
    </row>
    <row r="27" spans="1:5" ht="14.25" customHeight="1" x14ac:dyDescent="0.25">
      <c r="A27" s="19"/>
      <c r="B27" s="63"/>
      <c r="C27" s="63"/>
      <c r="D27" s="64"/>
    </row>
    <row r="28" spans="1:5" ht="14.25" customHeight="1" thickBot="1" x14ac:dyDescent="0.3">
      <c r="A28" s="19"/>
    </row>
    <row r="29" spans="1:5" ht="14.25" customHeight="1" x14ac:dyDescent="0.25">
      <c r="A29" s="19"/>
      <c r="C29" s="255" t="s">
        <v>61</v>
      </c>
      <c r="D29" s="29">
        <f>D25</f>
        <v>4828447.8499999996</v>
      </c>
    </row>
    <row r="30" spans="1:5" ht="14.25" customHeight="1" thickBot="1" x14ac:dyDescent="0.3">
      <c r="A30" s="30"/>
      <c r="B30" s="31"/>
      <c r="C30" s="257"/>
      <c r="D30" s="32">
        <f>D29/D21</f>
        <v>1</v>
      </c>
    </row>
    <row r="31" spans="1:5" ht="14.25" customHeight="1" x14ac:dyDescent="0.25"/>
    <row r="32" spans="1:5" ht="14.25" customHeight="1" x14ac:dyDescent="0.25"/>
    <row r="33" ht="14.25" customHeight="1" x14ac:dyDescent="0.25"/>
    <row r="34" ht="14.25" customHeight="1" x14ac:dyDescent="0.25"/>
    <row r="35" ht="14.25" customHeight="1" x14ac:dyDescent="0.25"/>
    <row r="36" ht="14.25" customHeight="1" x14ac:dyDescent="0.25"/>
    <row r="37" ht="14.25" customHeight="1" x14ac:dyDescent="0.25"/>
    <row r="38" ht="14.25" customHeight="1" x14ac:dyDescent="0.25"/>
    <row r="39" ht="14.25" customHeight="1" x14ac:dyDescent="0.25"/>
    <row r="40" ht="14.25" customHeight="1" x14ac:dyDescent="0.25"/>
    <row r="41" ht="14.25" customHeight="1" x14ac:dyDescent="0.25"/>
    <row r="42" ht="14.25" customHeight="1" x14ac:dyDescent="0.25"/>
    <row r="43" ht="14.25" customHeight="1" x14ac:dyDescent="0.25"/>
    <row r="44" ht="14.25" customHeight="1" x14ac:dyDescent="0.25"/>
    <row r="45" ht="14.25" customHeight="1" x14ac:dyDescent="0.25"/>
    <row r="46" ht="14.25" customHeight="1" x14ac:dyDescent="0.25"/>
    <row r="47" ht="14.25" customHeight="1" x14ac:dyDescent="0.25"/>
    <row r="48" ht="14.25" customHeight="1" x14ac:dyDescent="0.25"/>
    <row r="49" ht="14.25" customHeight="1" x14ac:dyDescent="0.25"/>
    <row r="50" ht="14.25" customHeight="1" x14ac:dyDescent="0.25"/>
    <row r="51" ht="14.25" customHeight="1" x14ac:dyDescent="0.25"/>
    <row r="52" ht="14.25" customHeight="1" x14ac:dyDescent="0.25"/>
    <row r="53" ht="14.25" customHeight="1" x14ac:dyDescent="0.25"/>
    <row r="54" ht="14.25" customHeight="1" x14ac:dyDescent="0.25"/>
    <row r="55" ht="14.25" customHeight="1" x14ac:dyDescent="0.25"/>
    <row r="56" ht="14.25" customHeight="1" x14ac:dyDescent="0.25"/>
    <row r="57" ht="14.25" customHeight="1" x14ac:dyDescent="0.25"/>
    <row r="58" ht="14.25" customHeight="1" x14ac:dyDescent="0.25"/>
    <row r="59" ht="14.25" customHeight="1" x14ac:dyDescent="0.25"/>
    <row r="60" ht="14.25" customHeight="1" x14ac:dyDescent="0.25"/>
    <row r="61" ht="14.25" customHeight="1" x14ac:dyDescent="0.25"/>
    <row r="62" ht="14.25" customHeight="1" x14ac:dyDescent="0.25"/>
    <row r="63" ht="14.25" customHeight="1" x14ac:dyDescent="0.25"/>
    <row r="64" ht="14.25" customHeight="1" x14ac:dyDescent="0.25"/>
    <row r="65" ht="14.25" customHeight="1" x14ac:dyDescent="0.25"/>
    <row r="66" ht="14.25" customHeight="1" x14ac:dyDescent="0.25"/>
    <row r="67" ht="14.25" customHeight="1" x14ac:dyDescent="0.25"/>
    <row r="68" ht="14.25" customHeight="1" x14ac:dyDescent="0.25"/>
    <row r="69" ht="14.25" customHeight="1" x14ac:dyDescent="0.25"/>
    <row r="70" ht="14.25" customHeight="1" x14ac:dyDescent="0.25"/>
    <row r="71" ht="14.25" customHeight="1" x14ac:dyDescent="0.25"/>
    <row r="72" ht="14.25" customHeight="1" x14ac:dyDescent="0.25"/>
    <row r="73" ht="14.25" customHeight="1" x14ac:dyDescent="0.25"/>
    <row r="74" ht="14.25" customHeight="1" x14ac:dyDescent="0.25"/>
    <row r="75" ht="14.25" customHeight="1" x14ac:dyDescent="0.25"/>
    <row r="76" ht="14.25" customHeight="1" x14ac:dyDescent="0.25"/>
    <row r="77" ht="14.25" customHeight="1" x14ac:dyDescent="0.25"/>
    <row r="78" ht="14.25" customHeight="1" x14ac:dyDescent="0.25"/>
    <row r="79" ht="14.25" customHeight="1" x14ac:dyDescent="0.25"/>
    <row r="80" ht="14.25" customHeight="1" x14ac:dyDescent="0.25"/>
    <row r="81" ht="14.25" customHeight="1" x14ac:dyDescent="0.25"/>
    <row r="82" ht="14.25" customHeight="1" x14ac:dyDescent="0.25"/>
    <row r="83" ht="14.25" customHeight="1" x14ac:dyDescent="0.25"/>
    <row r="84" ht="14.25" customHeight="1" x14ac:dyDescent="0.25"/>
    <row r="85" ht="14.25" customHeight="1" x14ac:dyDescent="0.25"/>
    <row r="86" ht="14.25" customHeight="1" x14ac:dyDescent="0.25"/>
    <row r="87" ht="14.25" customHeight="1" x14ac:dyDescent="0.25"/>
    <row r="88" ht="14.25" customHeight="1" x14ac:dyDescent="0.25"/>
    <row r="89" ht="14.25" customHeight="1" x14ac:dyDescent="0.25"/>
    <row r="90" ht="14.25" customHeight="1" x14ac:dyDescent="0.25"/>
    <row r="91" ht="14.25" customHeight="1" x14ac:dyDescent="0.25"/>
    <row r="92" ht="14.25" customHeight="1" x14ac:dyDescent="0.25"/>
    <row r="93" ht="14.25" customHeight="1" x14ac:dyDescent="0.25"/>
    <row r="94" ht="14.25" customHeight="1" x14ac:dyDescent="0.25"/>
    <row r="95" ht="14.25" customHeight="1" x14ac:dyDescent="0.25"/>
    <row r="96" ht="14.25" customHeight="1" x14ac:dyDescent="0.25"/>
    <row r="97" ht="14.25" customHeight="1" x14ac:dyDescent="0.25"/>
    <row r="98" ht="14.25" customHeight="1" x14ac:dyDescent="0.25"/>
    <row r="99" ht="14.25" customHeight="1" x14ac:dyDescent="0.25"/>
    <row r="100" ht="14.25" customHeight="1" x14ac:dyDescent="0.25"/>
    <row r="101" ht="14.25" customHeight="1" x14ac:dyDescent="0.25"/>
    <row r="102" ht="14.25" customHeight="1" x14ac:dyDescent="0.25"/>
    <row r="103" ht="14.25" customHeight="1" x14ac:dyDescent="0.25"/>
    <row r="104" ht="14.25" customHeight="1" x14ac:dyDescent="0.25"/>
    <row r="105" ht="14.25" customHeight="1" x14ac:dyDescent="0.25"/>
    <row r="106" ht="14.25" customHeight="1" x14ac:dyDescent="0.25"/>
    <row r="107" ht="14.25" customHeight="1" x14ac:dyDescent="0.25"/>
    <row r="108" ht="14.25" customHeight="1" x14ac:dyDescent="0.25"/>
    <row r="109" ht="14.25" customHeight="1" x14ac:dyDescent="0.25"/>
    <row r="110" ht="14.25" customHeight="1" x14ac:dyDescent="0.25"/>
    <row r="111" ht="14.25" customHeight="1" x14ac:dyDescent="0.25"/>
    <row r="112" ht="14.25" customHeight="1" x14ac:dyDescent="0.25"/>
    <row r="113" ht="14.25" customHeight="1" x14ac:dyDescent="0.25"/>
    <row r="114" ht="14.25" customHeight="1" x14ac:dyDescent="0.25"/>
    <row r="115" ht="14.25" customHeight="1" x14ac:dyDescent="0.25"/>
    <row r="116" ht="14.25" customHeight="1" x14ac:dyDescent="0.25"/>
    <row r="117" ht="14.25" customHeight="1" x14ac:dyDescent="0.25"/>
    <row r="118" ht="14.25" customHeight="1" x14ac:dyDescent="0.25"/>
    <row r="119" ht="14.25" customHeight="1" x14ac:dyDescent="0.25"/>
    <row r="120" ht="14.25" customHeight="1" x14ac:dyDescent="0.25"/>
    <row r="121" ht="14.25" customHeight="1" x14ac:dyDescent="0.25"/>
    <row r="122" ht="14.25" customHeight="1" x14ac:dyDescent="0.25"/>
    <row r="123" ht="14.25" customHeight="1" x14ac:dyDescent="0.25"/>
    <row r="124" ht="14.25" customHeight="1" x14ac:dyDescent="0.25"/>
    <row r="125" ht="14.25" customHeight="1" x14ac:dyDescent="0.25"/>
    <row r="126" ht="14.25" customHeight="1" x14ac:dyDescent="0.25"/>
    <row r="127" ht="14.25" customHeight="1" x14ac:dyDescent="0.25"/>
    <row r="128" ht="14.25" customHeight="1" x14ac:dyDescent="0.25"/>
    <row r="129" ht="14.25" customHeight="1" x14ac:dyDescent="0.25"/>
    <row r="130" ht="14.25" customHeight="1" x14ac:dyDescent="0.25"/>
    <row r="131" ht="14.25" customHeight="1" x14ac:dyDescent="0.25"/>
    <row r="132" ht="14.25" customHeight="1" x14ac:dyDescent="0.25"/>
    <row r="133" ht="14.25" customHeight="1" x14ac:dyDescent="0.25"/>
    <row r="134" ht="14.25" customHeight="1" x14ac:dyDescent="0.25"/>
    <row r="135" ht="14.25" customHeight="1" x14ac:dyDescent="0.25"/>
    <row r="136" ht="14.25" customHeight="1" x14ac:dyDescent="0.25"/>
    <row r="137" ht="14.25" customHeight="1" x14ac:dyDescent="0.25"/>
    <row r="138" ht="14.25" customHeight="1" x14ac:dyDescent="0.25"/>
    <row r="139" ht="14.25" customHeight="1" x14ac:dyDescent="0.25"/>
    <row r="140" ht="14.25" customHeight="1" x14ac:dyDescent="0.25"/>
    <row r="141" ht="14.25" customHeight="1" x14ac:dyDescent="0.25"/>
    <row r="142" ht="14.25" customHeight="1" x14ac:dyDescent="0.25"/>
    <row r="143" ht="14.25" customHeight="1" x14ac:dyDescent="0.25"/>
    <row r="144" ht="14.25" customHeight="1" x14ac:dyDescent="0.25"/>
    <row r="145" ht="14.25" customHeight="1" x14ac:dyDescent="0.25"/>
    <row r="146" ht="14.25" customHeight="1" x14ac:dyDescent="0.25"/>
    <row r="147" ht="14.25" customHeight="1" x14ac:dyDescent="0.25"/>
    <row r="148" ht="14.25" customHeight="1" x14ac:dyDescent="0.25"/>
    <row r="149" ht="14.25" customHeight="1" x14ac:dyDescent="0.25"/>
    <row r="150" ht="14.25" customHeight="1" x14ac:dyDescent="0.25"/>
    <row r="151" ht="14.25" customHeight="1" x14ac:dyDescent="0.25"/>
    <row r="152" ht="14.25" customHeight="1" x14ac:dyDescent="0.25"/>
    <row r="153" ht="14.25" customHeight="1" x14ac:dyDescent="0.25"/>
    <row r="154" ht="14.25" customHeight="1" x14ac:dyDescent="0.25"/>
    <row r="155" ht="14.25" customHeight="1" x14ac:dyDescent="0.25"/>
    <row r="156" ht="14.25" customHeight="1" x14ac:dyDescent="0.25"/>
    <row r="157" ht="14.25" customHeight="1" x14ac:dyDescent="0.25"/>
    <row r="158" ht="14.25" customHeight="1" x14ac:dyDescent="0.25"/>
    <row r="159" ht="14.25" customHeight="1" x14ac:dyDescent="0.25"/>
    <row r="160" ht="14.25" customHeight="1" x14ac:dyDescent="0.25"/>
    <row r="161" ht="14.25" customHeight="1" x14ac:dyDescent="0.25"/>
    <row r="162" ht="14.25" customHeight="1" x14ac:dyDescent="0.25"/>
    <row r="163" ht="14.25" customHeight="1" x14ac:dyDescent="0.25"/>
    <row r="164" ht="14.25" customHeight="1" x14ac:dyDescent="0.25"/>
    <row r="165" ht="14.25" customHeight="1" x14ac:dyDescent="0.25"/>
    <row r="166" ht="14.25" customHeight="1" x14ac:dyDescent="0.25"/>
    <row r="167" ht="14.25" customHeight="1" x14ac:dyDescent="0.25"/>
    <row r="168" ht="14.25" customHeight="1" x14ac:dyDescent="0.25"/>
    <row r="169" ht="14.25" customHeight="1" x14ac:dyDescent="0.25"/>
    <row r="170" ht="14.25" customHeight="1" x14ac:dyDescent="0.25"/>
    <row r="171" ht="14.25" customHeight="1" x14ac:dyDescent="0.25"/>
    <row r="172" ht="14.25" customHeight="1" x14ac:dyDescent="0.25"/>
    <row r="173" ht="14.25" customHeight="1" x14ac:dyDescent="0.25"/>
    <row r="174" ht="14.25" customHeight="1" x14ac:dyDescent="0.25"/>
    <row r="175" ht="14.25" customHeight="1" x14ac:dyDescent="0.25"/>
    <row r="176" ht="14.25" customHeight="1" x14ac:dyDescent="0.25"/>
    <row r="177" ht="14.25" customHeight="1" x14ac:dyDescent="0.25"/>
    <row r="178" ht="14.25" customHeight="1" x14ac:dyDescent="0.25"/>
    <row r="179" ht="14.25" customHeight="1" x14ac:dyDescent="0.25"/>
    <row r="180" ht="14.25" customHeight="1" x14ac:dyDescent="0.25"/>
    <row r="181" ht="14.25" customHeight="1" x14ac:dyDescent="0.25"/>
    <row r="182" ht="14.25" customHeight="1" x14ac:dyDescent="0.25"/>
    <row r="183" ht="14.25" customHeight="1" x14ac:dyDescent="0.25"/>
    <row r="184" ht="14.25" customHeight="1" x14ac:dyDescent="0.25"/>
    <row r="185" ht="14.25" customHeight="1" x14ac:dyDescent="0.25"/>
    <row r="186" ht="14.25" customHeight="1" x14ac:dyDescent="0.25"/>
    <row r="187" ht="14.25" customHeight="1" x14ac:dyDescent="0.25"/>
    <row r="188" ht="14.25" customHeight="1" x14ac:dyDescent="0.25"/>
    <row r="189" ht="14.25" customHeight="1" x14ac:dyDescent="0.25"/>
    <row r="190" ht="14.25" customHeight="1" x14ac:dyDescent="0.25"/>
    <row r="191" ht="14.25" customHeight="1" x14ac:dyDescent="0.25"/>
    <row r="192" ht="14.25" customHeight="1" x14ac:dyDescent="0.25"/>
    <row r="193" ht="14.25" customHeight="1" x14ac:dyDescent="0.25"/>
    <row r="194" ht="14.25" customHeight="1" x14ac:dyDescent="0.25"/>
    <row r="195" ht="14.25" customHeight="1" x14ac:dyDescent="0.25"/>
    <row r="196" ht="14.25" customHeight="1" x14ac:dyDescent="0.25"/>
    <row r="197" ht="14.25" customHeight="1" x14ac:dyDescent="0.25"/>
    <row r="198" ht="14.25" customHeight="1" x14ac:dyDescent="0.25"/>
    <row r="199" ht="14.25" customHeight="1" x14ac:dyDescent="0.25"/>
    <row r="200" ht="14.25" customHeight="1" x14ac:dyDescent="0.25"/>
    <row r="201" ht="14.25" customHeight="1" x14ac:dyDescent="0.25"/>
    <row r="202" ht="14.25" customHeight="1" x14ac:dyDescent="0.25"/>
    <row r="203" ht="14.25" customHeight="1" x14ac:dyDescent="0.25"/>
    <row r="204" ht="14.25" customHeight="1" x14ac:dyDescent="0.25"/>
    <row r="205" ht="14.25" customHeight="1" x14ac:dyDescent="0.25"/>
    <row r="206" ht="14.25" customHeight="1" x14ac:dyDescent="0.25"/>
    <row r="207" ht="14.25" customHeight="1" x14ac:dyDescent="0.25"/>
    <row r="208" ht="14.25" customHeight="1" x14ac:dyDescent="0.25"/>
    <row r="209" ht="14.25" customHeight="1" x14ac:dyDescent="0.25"/>
    <row r="210" ht="14.25" customHeight="1" x14ac:dyDescent="0.25"/>
    <row r="211" ht="14.25" customHeight="1" x14ac:dyDescent="0.25"/>
    <row r="212" ht="14.25" customHeight="1" x14ac:dyDescent="0.25"/>
    <row r="213" ht="14.25" customHeight="1" x14ac:dyDescent="0.25"/>
    <row r="214" ht="14.25" customHeight="1" x14ac:dyDescent="0.25"/>
    <row r="215" ht="14.25" customHeight="1" x14ac:dyDescent="0.25"/>
    <row r="216" ht="14.25" customHeight="1" x14ac:dyDescent="0.25"/>
    <row r="217" ht="14.25" customHeight="1" x14ac:dyDescent="0.25"/>
    <row r="218" ht="14.25" customHeight="1" x14ac:dyDescent="0.25"/>
    <row r="219" ht="14.25" customHeight="1" x14ac:dyDescent="0.25"/>
    <row r="220" ht="14.25" customHeight="1" x14ac:dyDescent="0.25"/>
    <row r="221" ht="14.25" customHeight="1" x14ac:dyDescent="0.25"/>
    <row r="222" ht="14.25" customHeight="1" x14ac:dyDescent="0.25"/>
    <row r="223" ht="14.25" customHeight="1" x14ac:dyDescent="0.25"/>
    <row r="224" ht="14.25" customHeight="1" x14ac:dyDescent="0.25"/>
    <row r="225" ht="14.25" customHeight="1" x14ac:dyDescent="0.25"/>
    <row r="226" ht="14.25" customHeight="1" x14ac:dyDescent="0.25"/>
    <row r="227" ht="14.25" customHeight="1" x14ac:dyDescent="0.25"/>
    <row r="228" ht="14.25" customHeight="1" x14ac:dyDescent="0.25"/>
    <row r="229" ht="14.25" customHeight="1" x14ac:dyDescent="0.25"/>
    <row r="230" ht="14.25" customHeight="1" x14ac:dyDescent="0.25"/>
    <row r="231" ht="14.25" customHeight="1" x14ac:dyDescent="0.25"/>
    <row r="232" ht="14.25" customHeight="1" x14ac:dyDescent="0.25"/>
    <row r="233" ht="14.25" customHeight="1" x14ac:dyDescent="0.25"/>
    <row r="234" ht="14.25" customHeight="1" x14ac:dyDescent="0.25"/>
    <row r="235" ht="14.25" customHeight="1" x14ac:dyDescent="0.25"/>
    <row r="236" ht="14.25" customHeight="1" x14ac:dyDescent="0.25"/>
    <row r="237" ht="14.25" customHeight="1" x14ac:dyDescent="0.25"/>
    <row r="238" ht="14.25" customHeight="1" x14ac:dyDescent="0.25"/>
    <row r="239" ht="14.25" customHeight="1" x14ac:dyDescent="0.25"/>
    <row r="240" ht="14.25" customHeight="1" x14ac:dyDescent="0.25"/>
    <row r="241" ht="14.25" customHeight="1" x14ac:dyDescent="0.25"/>
    <row r="242" ht="14.25" customHeight="1" x14ac:dyDescent="0.25"/>
    <row r="243" ht="14.25" customHeight="1" x14ac:dyDescent="0.25"/>
    <row r="244" ht="14.25" customHeight="1" x14ac:dyDescent="0.25"/>
    <row r="245" ht="14.25" customHeight="1" x14ac:dyDescent="0.25"/>
    <row r="246" ht="14.25" customHeight="1" x14ac:dyDescent="0.25"/>
    <row r="247" ht="14.25" customHeight="1" x14ac:dyDescent="0.25"/>
    <row r="248" ht="14.25" customHeight="1" x14ac:dyDescent="0.25"/>
    <row r="249" ht="14.25" customHeight="1" x14ac:dyDescent="0.25"/>
    <row r="250" ht="14.25" customHeight="1" x14ac:dyDescent="0.25"/>
    <row r="251" ht="14.25" customHeight="1" x14ac:dyDescent="0.25"/>
    <row r="252" ht="14.25" customHeight="1" x14ac:dyDescent="0.25"/>
    <row r="253" ht="14.25" customHeight="1" x14ac:dyDescent="0.25"/>
    <row r="254" ht="14.25" customHeight="1" x14ac:dyDescent="0.25"/>
    <row r="255" ht="14.25" customHeight="1" x14ac:dyDescent="0.25"/>
    <row r="256" ht="14.25" customHeight="1" x14ac:dyDescent="0.25"/>
    <row r="257" ht="14.25" customHeight="1" x14ac:dyDescent="0.25"/>
    <row r="258" ht="14.25" customHeight="1" x14ac:dyDescent="0.25"/>
    <row r="259" ht="14.25" customHeight="1" x14ac:dyDescent="0.25"/>
    <row r="260" ht="14.25" customHeight="1" x14ac:dyDescent="0.25"/>
    <row r="261" ht="14.25" customHeight="1" x14ac:dyDescent="0.25"/>
    <row r="262" ht="14.25" customHeight="1" x14ac:dyDescent="0.25"/>
    <row r="263" ht="14.25" customHeight="1" x14ac:dyDescent="0.25"/>
    <row r="264" ht="14.25" customHeight="1" x14ac:dyDescent="0.25"/>
    <row r="265" ht="14.25" customHeight="1" x14ac:dyDescent="0.25"/>
    <row r="266" ht="14.25" customHeight="1" x14ac:dyDescent="0.25"/>
    <row r="267" ht="14.25" customHeight="1" x14ac:dyDescent="0.25"/>
    <row r="268" ht="14.25" customHeight="1" x14ac:dyDescent="0.25"/>
    <row r="269" ht="14.25" customHeight="1" x14ac:dyDescent="0.25"/>
    <row r="270" ht="14.25" customHeight="1" x14ac:dyDescent="0.25"/>
    <row r="271" ht="14.25" customHeight="1" x14ac:dyDescent="0.25"/>
    <row r="272" ht="14.25" customHeight="1" x14ac:dyDescent="0.25"/>
    <row r="273" ht="14.25" customHeight="1" x14ac:dyDescent="0.25"/>
    <row r="274" ht="14.25" customHeight="1" x14ac:dyDescent="0.25"/>
    <row r="275" ht="14.25" customHeight="1" x14ac:dyDescent="0.25"/>
    <row r="276" ht="14.25" customHeight="1" x14ac:dyDescent="0.25"/>
    <row r="277" ht="14.25" customHeight="1" x14ac:dyDescent="0.25"/>
    <row r="278" ht="14.25" customHeight="1" x14ac:dyDescent="0.25"/>
    <row r="279" ht="14.25" customHeight="1" x14ac:dyDescent="0.25"/>
    <row r="280" ht="14.25" customHeight="1" x14ac:dyDescent="0.25"/>
    <row r="281" ht="14.25" customHeight="1" x14ac:dyDescent="0.25"/>
    <row r="282" ht="14.25" customHeight="1" x14ac:dyDescent="0.25"/>
    <row r="283" ht="14.25" customHeight="1" x14ac:dyDescent="0.25"/>
    <row r="284" ht="14.25" customHeight="1" x14ac:dyDescent="0.25"/>
    <row r="285" ht="14.25" customHeight="1" x14ac:dyDescent="0.25"/>
    <row r="286" ht="14.25" customHeight="1" x14ac:dyDescent="0.25"/>
    <row r="287" ht="14.25" customHeight="1" x14ac:dyDescent="0.25"/>
    <row r="288" ht="14.25" customHeight="1" x14ac:dyDescent="0.25"/>
    <row r="289" ht="14.25" customHeight="1" x14ac:dyDescent="0.25"/>
    <row r="290" ht="14.25" customHeight="1" x14ac:dyDescent="0.25"/>
    <row r="291" ht="14.25" customHeight="1" x14ac:dyDescent="0.25"/>
    <row r="292" ht="14.25" customHeight="1" x14ac:dyDescent="0.25"/>
    <row r="293" ht="14.25" customHeight="1" x14ac:dyDescent="0.25"/>
    <row r="294" ht="14.25" customHeight="1" x14ac:dyDescent="0.25"/>
    <row r="295" ht="14.25" customHeight="1" x14ac:dyDescent="0.25"/>
    <row r="296" ht="14.25" customHeight="1" x14ac:dyDescent="0.25"/>
    <row r="297" ht="14.25" customHeight="1" x14ac:dyDescent="0.25"/>
    <row r="298" ht="14.25" customHeight="1" x14ac:dyDescent="0.25"/>
    <row r="299" ht="14.25" customHeight="1" x14ac:dyDescent="0.25"/>
    <row r="300" ht="14.25" customHeight="1" x14ac:dyDescent="0.25"/>
    <row r="301" ht="14.25" customHeight="1" x14ac:dyDescent="0.25"/>
    <row r="302" ht="14.25" customHeight="1" x14ac:dyDescent="0.25"/>
    <row r="303" ht="14.25" customHeight="1" x14ac:dyDescent="0.25"/>
    <row r="304" ht="14.25" customHeight="1" x14ac:dyDescent="0.25"/>
    <row r="305" ht="14.25" customHeight="1" x14ac:dyDescent="0.25"/>
    <row r="306" ht="14.25" customHeight="1" x14ac:dyDescent="0.25"/>
    <row r="307" ht="14.25" customHeight="1" x14ac:dyDescent="0.25"/>
    <row r="308" ht="14.25" customHeight="1" x14ac:dyDescent="0.25"/>
    <row r="309" ht="14.25" customHeight="1" x14ac:dyDescent="0.25"/>
    <row r="310" ht="14.25" customHeight="1" x14ac:dyDescent="0.25"/>
    <row r="311" ht="14.25" customHeight="1" x14ac:dyDescent="0.25"/>
    <row r="312" ht="14.25" customHeight="1" x14ac:dyDescent="0.25"/>
    <row r="313" ht="14.25" customHeight="1" x14ac:dyDescent="0.25"/>
    <row r="314" ht="14.25" customHeight="1" x14ac:dyDescent="0.25"/>
    <row r="315" ht="14.25" customHeight="1" x14ac:dyDescent="0.25"/>
    <row r="316" ht="14.25" customHeight="1" x14ac:dyDescent="0.25"/>
    <row r="317" ht="14.25" customHeight="1" x14ac:dyDescent="0.25"/>
    <row r="318" ht="14.25" customHeight="1" x14ac:dyDescent="0.25"/>
    <row r="319" ht="14.25" customHeight="1" x14ac:dyDescent="0.25"/>
    <row r="320" ht="14.25" customHeight="1" x14ac:dyDescent="0.25"/>
    <row r="321" ht="14.25" customHeight="1" x14ac:dyDescent="0.25"/>
    <row r="322" ht="14.25" customHeight="1" x14ac:dyDescent="0.25"/>
    <row r="323" ht="14.25" customHeight="1" x14ac:dyDescent="0.25"/>
    <row r="324" ht="14.25" customHeight="1" x14ac:dyDescent="0.25"/>
    <row r="325" ht="14.25" customHeight="1" x14ac:dyDescent="0.25"/>
    <row r="326" ht="14.25" customHeight="1" x14ac:dyDescent="0.25"/>
    <row r="327" ht="14.25" customHeight="1" x14ac:dyDescent="0.25"/>
    <row r="328" ht="14.25" customHeight="1" x14ac:dyDescent="0.25"/>
    <row r="329" ht="14.25" customHeight="1" x14ac:dyDescent="0.25"/>
    <row r="330" ht="14.25" customHeight="1" x14ac:dyDescent="0.25"/>
    <row r="331" ht="14.25" customHeight="1" x14ac:dyDescent="0.25"/>
    <row r="332" ht="14.25" customHeight="1" x14ac:dyDescent="0.25"/>
    <row r="333" ht="14.25" customHeight="1" x14ac:dyDescent="0.25"/>
    <row r="334" ht="14.25" customHeight="1" x14ac:dyDescent="0.25"/>
    <row r="335" ht="14.25" customHeight="1" x14ac:dyDescent="0.25"/>
    <row r="336" ht="14.25" customHeight="1" x14ac:dyDescent="0.25"/>
    <row r="337" ht="14.25" customHeight="1" x14ac:dyDescent="0.25"/>
    <row r="338" ht="14.25" customHeight="1" x14ac:dyDescent="0.25"/>
    <row r="339" ht="14.25" customHeight="1" x14ac:dyDescent="0.25"/>
    <row r="340" ht="14.25" customHeight="1" x14ac:dyDescent="0.25"/>
    <row r="341" ht="14.25" customHeight="1" x14ac:dyDescent="0.25"/>
    <row r="342" ht="14.25" customHeight="1" x14ac:dyDescent="0.25"/>
    <row r="343" ht="14.25" customHeight="1" x14ac:dyDescent="0.25"/>
    <row r="344" ht="14.25" customHeight="1" x14ac:dyDescent="0.25"/>
    <row r="345" ht="14.25" customHeight="1" x14ac:dyDescent="0.25"/>
    <row r="346" ht="14.25" customHeight="1" x14ac:dyDescent="0.25"/>
    <row r="347" ht="14.25" customHeight="1" x14ac:dyDescent="0.25"/>
    <row r="348" ht="14.25" customHeight="1" x14ac:dyDescent="0.25"/>
    <row r="349" ht="14.25" customHeight="1" x14ac:dyDescent="0.25"/>
    <row r="350" ht="14.25" customHeight="1" x14ac:dyDescent="0.25"/>
    <row r="351" ht="14.25" customHeight="1" x14ac:dyDescent="0.25"/>
    <row r="352" ht="14.25" customHeight="1" x14ac:dyDescent="0.25"/>
    <row r="353" ht="14.25" customHeight="1" x14ac:dyDescent="0.25"/>
    <row r="354" ht="14.25" customHeight="1" x14ac:dyDescent="0.25"/>
    <row r="355" ht="14.25" customHeight="1" x14ac:dyDescent="0.25"/>
    <row r="356" ht="14.25" customHeight="1" x14ac:dyDescent="0.25"/>
    <row r="357" ht="14.25" customHeight="1" x14ac:dyDescent="0.25"/>
    <row r="358" ht="14.25" customHeight="1" x14ac:dyDescent="0.25"/>
    <row r="359" ht="14.25" customHeight="1" x14ac:dyDescent="0.25"/>
    <row r="360" ht="14.25" customHeight="1" x14ac:dyDescent="0.25"/>
    <row r="361" ht="14.25" customHeight="1" x14ac:dyDescent="0.25"/>
    <row r="362" ht="14.25" customHeight="1" x14ac:dyDescent="0.25"/>
    <row r="363" ht="14.25" customHeight="1" x14ac:dyDescent="0.25"/>
    <row r="364" ht="14.25" customHeight="1" x14ac:dyDescent="0.25"/>
    <row r="365" ht="14.25" customHeight="1" x14ac:dyDescent="0.25"/>
    <row r="366" ht="14.25" customHeight="1" x14ac:dyDescent="0.25"/>
    <row r="367" ht="14.25" customHeight="1" x14ac:dyDescent="0.25"/>
    <row r="368" ht="14.25" customHeight="1" x14ac:dyDescent="0.25"/>
    <row r="369" ht="14.25" customHeight="1" x14ac:dyDescent="0.25"/>
    <row r="370" ht="14.25" customHeight="1" x14ac:dyDescent="0.25"/>
    <row r="371" ht="14.25" customHeight="1" x14ac:dyDescent="0.25"/>
    <row r="372" ht="14.25" customHeight="1" x14ac:dyDescent="0.25"/>
    <row r="373" ht="14.25" customHeight="1" x14ac:dyDescent="0.25"/>
    <row r="374" ht="14.25" customHeight="1" x14ac:dyDescent="0.25"/>
    <row r="375" ht="14.25" customHeight="1" x14ac:dyDescent="0.25"/>
    <row r="376" ht="14.25" customHeight="1" x14ac:dyDescent="0.25"/>
    <row r="377" ht="14.25" customHeight="1" x14ac:dyDescent="0.25"/>
    <row r="378" ht="14.25" customHeight="1" x14ac:dyDescent="0.25"/>
    <row r="379" ht="14.25" customHeight="1" x14ac:dyDescent="0.25"/>
    <row r="380" ht="14.25" customHeight="1" x14ac:dyDescent="0.25"/>
    <row r="381" ht="14.25" customHeight="1" x14ac:dyDescent="0.25"/>
    <row r="382" ht="14.25" customHeight="1" x14ac:dyDescent="0.25"/>
    <row r="383" ht="14.25" customHeight="1" x14ac:dyDescent="0.25"/>
    <row r="384" ht="14.25" customHeight="1" x14ac:dyDescent="0.25"/>
    <row r="385" ht="14.25" customHeight="1" x14ac:dyDescent="0.25"/>
    <row r="386" ht="14.25" customHeight="1" x14ac:dyDescent="0.25"/>
    <row r="387" ht="14.25" customHeight="1" x14ac:dyDescent="0.25"/>
    <row r="388" ht="14.25" customHeight="1" x14ac:dyDescent="0.25"/>
    <row r="389" ht="14.25" customHeight="1" x14ac:dyDescent="0.25"/>
    <row r="390" ht="14.25" customHeight="1" x14ac:dyDescent="0.25"/>
    <row r="391" ht="14.25" customHeight="1" x14ac:dyDescent="0.25"/>
    <row r="392" ht="14.25" customHeight="1" x14ac:dyDescent="0.25"/>
    <row r="393" ht="14.25" customHeight="1" x14ac:dyDescent="0.25"/>
    <row r="394" ht="14.25" customHeight="1" x14ac:dyDescent="0.25"/>
    <row r="395" ht="14.25" customHeight="1" x14ac:dyDescent="0.25"/>
    <row r="396" ht="14.25" customHeight="1" x14ac:dyDescent="0.25"/>
    <row r="397" ht="14.25" customHeight="1" x14ac:dyDescent="0.25"/>
    <row r="398" ht="14.25" customHeight="1" x14ac:dyDescent="0.25"/>
    <row r="399" ht="14.25" customHeight="1" x14ac:dyDescent="0.25"/>
    <row r="400" ht="14.25" customHeight="1" x14ac:dyDescent="0.25"/>
    <row r="401" ht="14.25" customHeight="1" x14ac:dyDescent="0.25"/>
    <row r="402" ht="14.25" customHeight="1" x14ac:dyDescent="0.25"/>
    <row r="403" ht="14.25" customHeight="1" x14ac:dyDescent="0.25"/>
    <row r="404" ht="14.25" customHeight="1" x14ac:dyDescent="0.25"/>
    <row r="405" ht="14.25" customHeight="1" x14ac:dyDescent="0.25"/>
    <row r="406" ht="14.25" customHeight="1" x14ac:dyDescent="0.25"/>
    <row r="407" ht="14.25" customHeight="1" x14ac:dyDescent="0.25"/>
    <row r="408" ht="14.25" customHeight="1" x14ac:dyDescent="0.25"/>
    <row r="409" ht="14.25" customHeight="1" x14ac:dyDescent="0.25"/>
    <row r="410" ht="14.25" customHeight="1" x14ac:dyDescent="0.25"/>
    <row r="411" ht="14.25" customHeight="1" x14ac:dyDescent="0.25"/>
    <row r="412" ht="14.25" customHeight="1" x14ac:dyDescent="0.25"/>
    <row r="413" ht="14.25" customHeight="1" x14ac:dyDescent="0.25"/>
    <row r="414" ht="14.25" customHeight="1" x14ac:dyDescent="0.25"/>
    <row r="415" ht="14.25" customHeight="1" x14ac:dyDescent="0.25"/>
    <row r="416" ht="14.25" customHeight="1" x14ac:dyDescent="0.25"/>
    <row r="417" ht="14.25" customHeight="1" x14ac:dyDescent="0.25"/>
    <row r="418" ht="14.25" customHeight="1" x14ac:dyDescent="0.25"/>
    <row r="419" ht="14.25" customHeight="1" x14ac:dyDescent="0.25"/>
    <row r="420" ht="14.25" customHeight="1" x14ac:dyDescent="0.25"/>
    <row r="421" ht="14.25" customHeight="1" x14ac:dyDescent="0.25"/>
    <row r="422" ht="14.25" customHeight="1" x14ac:dyDescent="0.25"/>
    <row r="423" ht="14.25" customHeight="1" x14ac:dyDescent="0.25"/>
    <row r="424" ht="14.25" customHeight="1" x14ac:dyDescent="0.25"/>
    <row r="425" ht="14.25" customHeight="1" x14ac:dyDescent="0.25"/>
    <row r="426" ht="14.25" customHeight="1" x14ac:dyDescent="0.25"/>
    <row r="427" ht="14.25" customHeight="1" x14ac:dyDescent="0.25"/>
    <row r="428" ht="14.25" customHeight="1" x14ac:dyDescent="0.25"/>
    <row r="429" ht="14.25" customHeight="1" x14ac:dyDescent="0.25"/>
    <row r="430" ht="14.25" customHeight="1" x14ac:dyDescent="0.25"/>
    <row r="431" ht="14.25" customHeight="1" x14ac:dyDescent="0.25"/>
    <row r="432" ht="14.25" customHeight="1" x14ac:dyDescent="0.25"/>
    <row r="433" ht="14.25" customHeight="1" x14ac:dyDescent="0.25"/>
    <row r="434" ht="14.25" customHeight="1" x14ac:dyDescent="0.25"/>
    <row r="435" ht="14.25" customHeight="1" x14ac:dyDescent="0.25"/>
    <row r="436" ht="14.25" customHeight="1" x14ac:dyDescent="0.25"/>
    <row r="437" ht="14.25" customHeight="1" x14ac:dyDescent="0.25"/>
    <row r="438" ht="14.25" customHeight="1" x14ac:dyDescent="0.25"/>
    <row r="439" ht="14.25" customHeight="1" x14ac:dyDescent="0.25"/>
    <row r="440" ht="14.25" customHeight="1" x14ac:dyDescent="0.25"/>
    <row r="441" ht="14.25" customHeight="1" x14ac:dyDescent="0.25"/>
    <row r="442" ht="14.25" customHeight="1" x14ac:dyDescent="0.25"/>
    <row r="443" ht="14.25" customHeight="1" x14ac:dyDescent="0.25"/>
    <row r="444" ht="14.25" customHeight="1" x14ac:dyDescent="0.25"/>
    <row r="445" ht="14.25" customHeight="1" x14ac:dyDescent="0.25"/>
    <row r="446" ht="14.25" customHeight="1" x14ac:dyDescent="0.25"/>
    <row r="447" ht="14.25" customHeight="1" x14ac:dyDescent="0.25"/>
    <row r="448" ht="14.25" customHeight="1" x14ac:dyDescent="0.25"/>
    <row r="449" ht="14.25" customHeight="1" x14ac:dyDescent="0.25"/>
    <row r="450" ht="14.25" customHeight="1" x14ac:dyDescent="0.25"/>
    <row r="451" ht="14.25" customHeight="1" x14ac:dyDescent="0.25"/>
    <row r="452" ht="14.25" customHeight="1" x14ac:dyDescent="0.25"/>
    <row r="453" ht="14.25" customHeight="1" x14ac:dyDescent="0.25"/>
    <row r="454" ht="14.25" customHeight="1" x14ac:dyDescent="0.25"/>
    <row r="455" ht="14.25" customHeight="1" x14ac:dyDescent="0.25"/>
    <row r="456" ht="14.25" customHeight="1" x14ac:dyDescent="0.25"/>
    <row r="457" ht="14.25" customHeight="1" x14ac:dyDescent="0.25"/>
    <row r="458" ht="14.25" customHeight="1" x14ac:dyDescent="0.25"/>
    <row r="459" ht="14.25" customHeight="1" x14ac:dyDescent="0.25"/>
    <row r="460" ht="14.25" customHeight="1" x14ac:dyDescent="0.25"/>
    <row r="461" ht="14.25" customHeight="1" x14ac:dyDescent="0.25"/>
    <row r="462" ht="14.25" customHeight="1" x14ac:dyDescent="0.25"/>
    <row r="463" ht="14.25" customHeight="1" x14ac:dyDescent="0.25"/>
    <row r="464" ht="14.25" customHeight="1" x14ac:dyDescent="0.25"/>
    <row r="465" ht="14.25" customHeight="1" x14ac:dyDescent="0.25"/>
    <row r="466" ht="14.25" customHeight="1" x14ac:dyDescent="0.25"/>
    <row r="467" ht="14.25" customHeight="1" x14ac:dyDescent="0.25"/>
    <row r="468" ht="14.25" customHeight="1" x14ac:dyDescent="0.25"/>
    <row r="469" ht="14.25" customHeight="1" x14ac:dyDescent="0.25"/>
    <row r="470" ht="14.25" customHeight="1" x14ac:dyDescent="0.25"/>
    <row r="471" ht="14.25" customHeight="1" x14ac:dyDescent="0.25"/>
    <row r="472" ht="14.25" customHeight="1" x14ac:dyDescent="0.25"/>
    <row r="473" ht="14.25" customHeight="1" x14ac:dyDescent="0.25"/>
    <row r="474" ht="14.25" customHeight="1" x14ac:dyDescent="0.25"/>
    <row r="475" ht="14.25" customHeight="1" x14ac:dyDescent="0.25"/>
    <row r="476" ht="14.25" customHeight="1" x14ac:dyDescent="0.25"/>
    <row r="477" ht="14.25" customHeight="1" x14ac:dyDescent="0.25"/>
    <row r="478" ht="14.25" customHeight="1" x14ac:dyDescent="0.25"/>
    <row r="479" ht="14.25" customHeight="1" x14ac:dyDescent="0.25"/>
    <row r="480" ht="14.25" customHeight="1" x14ac:dyDescent="0.25"/>
    <row r="481" ht="14.25" customHeight="1" x14ac:dyDescent="0.25"/>
    <row r="482" ht="14.25" customHeight="1" x14ac:dyDescent="0.25"/>
    <row r="483" ht="14.25" customHeight="1" x14ac:dyDescent="0.25"/>
    <row r="484" ht="14.25" customHeight="1" x14ac:dyDescent="0.25"/>
    <row r="485" ht="14.25" customHeight="1" x14ac:dyDescent="0.25"/>
    <row r="486" ht="14.25" customHeight="1" x14ac:dyDescent="0.25"/>
    <row r="487" ht="14.25" customHeight="1" x14ac:dyDescent="0.25"/>
    <row r="488" ht="14.25" customHeight="1" x14ac:dyDescent="0.25"/>
    <row r="489" ht="14.25" customHeight="1" x14ac:dyDescent="0.25"/>
    <row r="490" ht="14.25" customHeight="1" x14ac:dyDescent="0.25"/>
    <row r="491" ht="14.25" customHeight="1" x14ac:dyDescent="0.25"/>
    <row r="492" ht="14.25" customHeight="1" x14ac:dyDescent="0.25"/>
    <row r="493" ht="14.25" customHeight="1" x14ac:dyDescent="0.25"/>
    <row r="494" ht="14.25" customHeight="1" x14ac:dyDescent="0.25"/>
    <row r="495" ht="14.25" customHeight="1" x14ac:dyDescent="0.25"/>
    <row r="496" ht="14.25" customHeight="1" x14ac:dyDescent="0.25"/>
    <row r="497" ht="14.25" customHeight="1" x14ac:dyDescent="0.25"/>
    <row r="498" ht="14.25" customHeight="1" x14ac:dyDescent="0.25"/>
    <row r="499" ht="14.25" customHeight="1" x14ac:dyDescent="0.25"/>
    <row r="500" ht="14.25" customHeight="1" x14ac:dyDescent="0.25"/>
    <row r="501" ht="14.25" customHeight="1" x14ac:dyDescent="0.25"/>
    <row r="502" ht="14.25" customHeight="1" x14ac:dyDescent="0.25"/>
    <row r="503" ht="14.25" customHeight="1" x14ac:dyDescent="0.25"/>
    <row r="504" ht="14.25" customHeight="1" x14ac:dyDescent="0.25"/>
    <row r="505" ht="14.25" customHeight="1" x14ac:dyDescent="0.25"/>
    <row r="506" ht="14.25" customHeight="1" x14ac:dyDescent="0.25"/>
    <row r="507" ht="14.25" customHeight="1" x14ac:dyDescent="0.25"/>
    <row r="508" ht="14.25" customHeight="1" x14ac:dyDescent="0.25"/>
    <row r="509" ht="14.25" customHeight="1" x14ac:dyDescent="0.25"/>
    <row r="510" ht="14.25" customHeight="1" x14ac:dyDescent="0.25"/>
    <row r="511" ht="14.25" customHeight="1" x14ac:dyDescent="0.25"/>
    <row r="512" ht="14.25" customHeight="1" x14ac:dyDescent="0.25"/>
    <row r="513" ht="14.25" customHeight="1" x14ac:dyDescent="0.25"/>
    <row r="514" ht="14.25" customHeight="1" x14ac:dyDescent="0.25"/>
    <row r="515" ht="14.25" customHeight="1" x14ac:dyDescent="0.25"/>
    <row r="516" ht="14.25" customHeight="1" x14ac:dyDescent="0.25"/>
    <row r="517" ht="14.25" customHeight="1" x14ac:dyDescent="0.25"/>
    <row r="518" ht="14.25" customHeight="1" x14ac:dyDescent="0.25"/>
    <row r="519" ht="14.25" customHeight="1" x14ac:dyDescent="0.25"/>
    <row r="520" ht="14.25" customHeight="1" x14ac:dyDescent="0.25"/>
    <row r="521" ht="14.25" customHeight="1" x14ac:dyDescent="0.25"/>
    <row r="522" ht="14.25" customHeight="1" x14ac:dyDescent="0.25"/>
    <row r="523" ht="14.25" customHeight="1" x14ac:dyDescent="0.25"/>
    <row r="524" ht="14.25" customHeight="1" x14ac:dyDescent="0.25"/>
    <row r="525" ht="14.25" customHeight="1" x14ac:dyDescent="0.25"/>
    <row r="526" ht="14.25" customHeight="1" x14ac:dyDescent="0.25"/>
    <row r="527" ht="14.25" customHeight="1" x14ac:dyDescent="0.25"/>
    <row r="528" ht="14.25" customHeight="1" x14ac:dyDescent="0.25"/>
    <row r="529" ht="14.25" customHeight="1" x14ac:dyDescent="0.25"/>
    <row r="530" ht="14.25" customHeight="1" x14ac:dyDescent="0.25"/>
    <row r="531" ht="14.25" customHeight="1" x14ac:dyDescent="0.25"/>
    <row r="532" ht="14.25" customHeight="1" x14ac:dyDescent="0.25"/>
    <row r="533" ht="14.25" customHeight="1" x14ac:dyDescent="0.25"/>
    <row r="534" ht="14.25" customHeight="1" x14ac:dyDescent="0.25"/>
    <row r="535" ht="14.25" customHeight="1" x14ac:dyDescent="0.25"/>
    <row r="536" ht="14.25" customHeight="1" x14ac:dyDescent="0.25"/>
    <row r="537" ht="14.25" customHeight="1" x14ac:dyDescent="0.25"/>
    <row r="538" ht="14.25" customHeight="1" x14ac:dyDescent="0.25"/>
    <row r="539" ht="14.25" customHeight="1" x14ac:dyDescent="0.25"/>
    <row r="540" ht="14.25" customHeight="1" x14ac:dyDescent="0.25"/>
    <row r="541" ht="14.25" customHeight="1" x14ac:dyDescent="0.25"/>
    <row r="542" ht="14.25" customHeight="1" x14ac:dyDescent="0.25"/>
    <row r="543" ht="14.25" customHeight="1" x14ac:dyDescent="0.25"/>
    <row r="544" ht="14.25" customHeight="1" x14ac:dyDescent="0.25"/>
    <row r="545" ht="14.25" customHeight="1" x14ac:dyDescent="0.25"/>
    <row r="546" ht="14.25" customHeight="1" x14ac:dyDescent="0.25"/>
    <row r="547" ht="14.25" customHeight="1" x14ac:dyDescent="0.25"/>
    <row r="548" ht="14.25" customHeight="1" x14ac:dyDescent="0.25"/>
    <row r="549" ht="14.25" customHeight="1" x14ac:dyDescent="0.25"/>
    <row r="550" ht="14.25" customHeight="1" x14ac:dyDescent="0.25"/>
    <row r="551" ht="14.25" customHeight="1" x14ac:dyDescent="0.25"/>
    <row r="552" ht="14.25" customHeight="1" x14ac:dyDescent="0.25"/>
    <row r="553" ht="14.25" customHeight="1" x14ac:dyDescent="0.25"/>
    <row r="554" ht="14.25" customHeight="1" x14ac:dyDescent="0.25"/>
    <row r="555" ht="14.25" customHeight="1" x14ac:dyDescent="0.25"/>
    <row r="556" ht="14.25" customHeight="1" x14ac:dyDescent="0.25"/>
    <row r="557" ht="14.25" customHeight="1" x14ac:dyDescent="0.25"/>
    <row r="558" ht="14.25" customHeight="1" x14ac:dyDescent="0.25"/>
    <row r="559" ht="14.25" customHeight="1" x14ac:dyDescent="0.25"/>
    <row r="560" ht="14.25" customHeight="1" x14ac:dyDescent="0.25"/>
    <row r="561" ht="14.25" customHeight="1" x14ac:dyDescent="0.25"/>
    <row r="562" ht="14.25" customHeight="1" x14ac:dyDescent="0.25"/>
    <row r="563" ht="14.25" customHeight="1" x14ac:dyDescent="0.25"/>
    <row r="564" ht="14.25" customHeight="1" x14ac:dyDescent="0.25"/>
    <row r="565" ht="14.25" customHeight="1" x14ac:dyDescent="0.25"/>
    <row r="566" ht="14.25" customHeight="1" x14ac:dyDescent="0.25"/>
    <row r="567" ht="14.25" customHeight="1" x14ac:dyDescent="0.25"/>
    <row r="568" ht="14.25" customHeight="1" x14ac:dyDescent="0.25"/>
    <row r="569" ht="14.25" customHeight="1" x14ac:dyDescent="0.25"/>
    <row r="570" ht="14.25" customHeight="1" x14ac:dyDescent="0.25"/>
    <row r="571" ht="14.25" customHeight="1" x14ac:dyDescent="0.25"/>
    <row r="572" ht="14.25" customHeight="1" x14ac:dyDescent="0.25"/>
    <row r="573" ht="14.25" customHeight="1" x14ac:dyDescent="0.25"/>
    <row r="574" ht="14.25" customHeight="1" x14ac:dyDescent="0.25"/>
    <row r="575" ht="14.25" customHeight="1" x14ac:dyDescent="0.25"/>
    <row r="576" ht="14.25" customHeight="1" x14ac:dyDescent="0.25"/>
    <row r="577" ht="14.25" customHeight="1" x14ac:dyDescent="0.25"/>
    <row r="578" ht="14.25" customHeight="1" x14ac:dyDescent="0.25"/>
    <row r="579" ht="14.25" customHeight="1" x14ac:dyDescent="0.25"/>
    <row r="580" ht="14.25" customHeight="1" x14ac:dyDescent="0.25"/>
    <row r="581" ht="14.25" customHeight="1" x14ac:dyDescent="0.25"/>
    <row r="582" ht="14.25" customHeight="1" x14ac:dyDescent="0.25"/>
    <row r="583" ht="14.25" customHeight="1" x14ac:dyDescent="0.25"/>
    <row r="584" ht="14.25" customHeight="1" x14ac:dyDescent="0.25"/>
    <row r="585" ht="14.25" customHeight="1" x14ac:dyDescent="0.25"/>
    <row r="586" ht="14.25" customHeight="1" x14ac:dyDescent="0.25"/>
    <row r="587" ht="14.25" customHeight="1" x14ac:dyDescent="0.25"/>
    <row r="588" ht="14.25" customHeight="1" x14ac:dyDescent="0.25"/>
    <row r="589" ht="14.25" customHeight="1" x14ac:dyDescent="0.25"/>
    <row r="590" ht="14.25" customHeight="1" x14ac:dyDescent="0.25"/>
    <row r="591" ht="14.25" customHeight="1" x14ac:dyDescent="0.25"/>
    <row r="592" ht="14.25" customHeight="1" x14ac:dyDescent="0.25"/>
    <row r="593" ht="14.25" customHeight="1" x14ac:dyDescent="0.25"/>
    <row r="594" ht="14.25" customHeight="1" x14ac:dyDescent="0.25"/>
    <row r="595" ht="14.25" customHeight="1" x14ac:dyDescent="0.25"/>
    <row r="596" ht="14.25" customHeight="1" x14ac:dyDescent="0.25"/>
    <row r="597" ht="14.25" customHeight="1" x14ac:dyDescent="0.25"/>
    <row r="598" ht="14.25" customHeight="1" x14ac:dyDescent="0.25"/>
    <row r="599" ht="14.25" customHeight="1" x14ac:dyDescent="0.25"/>
    <row r="600" ht="14.25" customHeight="1" x14ac:dyDescent="0.25"/>
    <row r="601" ht="14.25" customHeight="1" x14ac:dyDescent="0.25"/>
    <row r="602" ht="14.25" customHeight="1" x14ac:dyDescent="0.25"/>
    <row r="603" ht="14.25" customHeight="1" x14ac:dyDescent="0.25"/>
    <row r="604" ht="14.25" customHeight="1" x14ac:dyDescent="0.25"/>
    <row r="605" ht="14.25" customHeight="1" x14ac:dyDescent="0.25"/>
    <row r="606" ht="14.25" customHeight="1" x14ac:dyDescent="0.25"/>
    <row r="607" ht="14.25" customHeight="1" x14ac:dyDescent="0.25"/>
    <row r="608" ht="14.25" customHeight="1" x14ac:dyDescent="0.25"/>
    <row r="609" ht="14.25" customHeight="1" x14ac:dyDescent="0.25"/>
    <row r="610" ht="14.25" customHeight="1" x14ac:dyDescent="0.25"/>
    <row r="611" ht="14.25" customHeight="1" x14ac:dyDescent="0.25"/>
    <row r="612" ht="14.25" customHeight="1" x14ac:dyDescent="0.25"/>
    <row r="613" ht="14.25" customHeight="1" x14ac:dyDescent="0.25"/>
    <row r="614" ht="14.25" customHeight="1" x14ac:dyDescent="0.25"/>
    <row r="615" ht="14.25" customHeight="1" x14ac:dyDescent="0.25"/>
    <row r="616" ht="14.25" customHeight="1" x14ac:dyDescent="0.25"/>
    <row r="617" ht="14.25" customHeight="1" x14ac:dyDescent="0.25"/>
    <row r="618" ht="14.25" customHeight="1" x14ac:dyDescent="0.25"/>
    <row r="619" ht="14.25" customHeight="1" x14ac:dyDescent="0.25"/>
    <row r="620" ht="14.25" customHeight="1" x14ac:dyDescent="0.25"/>
    <row r="621" ht="14.25" customHeight="1" x14ac:dyDescent="0.25"/>
    <row r="622" ht="14.25" customHeight="1" x14ac:dyDescent="0.25"/>
    <row r="623" ht="14.25" customHeight="1" x14ac:dyDescent="0.25"/>
    <row r="624" ht="14.25" customHeight="1" x14ac:dyDescent="0.25"/>
    <row r="625" ht="14.25" customHeight="1" x14ac:dyDescent="0.25"/>
    <row r="626" ht="14.25" customHeight="1" x14ac:dyDescent="0.25"/>
    <row r="627" ht="14.25" customHeight="1" x14ac:dyDescent="0.25"/>
    <row r="628" ht="14.25" customHeight="1" x14ac:dyDescent="0.25"/>
    <row r="629" ht="14.25" customHeight="1" x14ac:dyDescent="0.25"/>
    <row r="630" ht="14.25" customHeight="1" x14ac:dyDescent="0.25"/>
    <row r="631" ht="14.25" customHeight="1" x14ac:dyDescent="0.25"/>
    <row r="632" ht="14.25" customHeight="1" x14ac:dyDescent="0.25"/>
    <row r="633" ht="14.25" customHeight="1" x14ac:dyDescent="0.25"/>
    <row r="634" ht="14.25" customHeight="1" x14ac:dyDescent="0.25"/>
    <row r="635" ht="14.25" customHeight="1" x14ac:dyDescent="0.25"/>
    <row r="636" ht="14.25" customHeight="1" x14ac:dyDescent="0.25"/>
    <row r="637" ht="14.25" customHeight="1" x14ac:dyDescent="0.25"/>
    <row r="638" ht="14.25" customHeight="1" x14ac:dyDescent="0.25"/>
    <row r="639" ht="14.25" customHeight="1" x14ac:dyDescent="0.25"/>
    <row r="640" ht="14.25" customHeight="1" x14ac:dyDescent="0.25"/>
    <row r="641" ht="14.25" customHeight="1" x14ac:dyDescent="0.25"/>
    <row r="642" ht="14.25" customHeight="1" x14ac:dyDescent="0.25"/>
    <row r="643" ht="14.25" customHeight="1" x14ac:dyDescent="0.25"/>
    <row r="644" ht="14.25" customHeight="1" x14ac:dyDescent="0.25"/>
    <row r="645" ht="14.25" customHeight="1" x14ac:dyDescent="0.25"/>
    <row r="646" ht="14.25" customHeight="1" x14ac:dyDescent="0.25"/>
    <row r="647" ht="14.25" customHeight="1" x14ac:dyDescent="0.25"/>
    <row r="648" ht="14.25" customHeight="1" x14ac:dyDescent="0.25"/>
    <row r="649" ht="14.25" customHeight="1" x14ac:dyDescent="0.25"/>
    <row r="650" ht="14.25" customHeight="1" x14ac:dyDescent="0.25"/>
    <row r="651" ht="14.25" customHeight="1" x14ac:dyDescent="0.25"/>
    <row r="652" ht="14.25" customHeight="1" x14ac:dyDescent="0.25"/>
    <row r="653" ht="14.25" customHeight="1" x14ac:dyDescent="0.25"/>
    <row r="654" ht="14.25" customHeight="1" x14ac:dyDescent="0.25"/>
    <row r="655" ht="14.25" customHeight="1" x14ac:dyDescent="0.25"/>
    <row r="656" ht="14.25" customHeight="1" x14ac:dyDescent="0.25"/>
    <row r="657" ht="14.25" customHeight="1" x14ac:dyDescent="0.25"/>
    <row r="658" ht="14.25" customHeight="1" x14ac:dyDescent="0.25"/>
    <row r="659" ht="14.25" customHeight="1" x14ac:dyDescent="0.25"/>
    <row r="660" ht="14.25" customHeight="1" x14ac:dyDescent="0.25"/>
    <row r="661" ht="14.25" customHeight="1" x14ac:dyDescent="0.25"/>
    <row r="662" ht="14.25" customHeight="1" x14ac:dyDescent="0.25"/>
    <row r="663" ht="14.25" customHeight="1" x14ac:dyDescent="0.25"/>
    <row r="664" ht="14.25" customHeight="1" x14ac:dyDescent="0.25"/>
    <row r="665" ht="14.25" customHeight="1" x14ac:dyDescent="0.25"/>
    <row r="666" ht="14.25" customHeight="1" x14ac:dyDescent="0.25"/>
    <row r="667" ht="14.25" customHeight="1" x14ac:dyDescent="0.25"/>
    <row r="668" ht="14.25" customHeight="1" x14ac:dyDescent="0.25"/>
    <row r="669" ht="14.25" customHeight="1" x14ac:dyDescent="0.25"/>
    <row r="670" ht="14.25" customHeight="1" x14ac:dyDescent="0.25"/>
    <row r="671" ht="14.25" customHeight="1" x14ac:dyDescent="0.25"/>
    <row r="672" ht="14.25" customHeight="1" x14ac:dyDescent="0.25"/>
    <row r="673" ht="14.25" customHeight="1" x14ac:dyDescent="0.25"/>
    <row r="674" ht="14.25" customHeight="1" x14ac:dyDescent="0.25"/>
    <row r="675" ht="14.25" customHeight="1" x14ac:dyDescent="0.25"/>
    <row r="676" ht="14.25" customHeight="1" x14ac:dyDescent="0.25"/>
    <row r="677" ht="14.25" customHeight="1" x14ac:dyDescent="0.25"/>
    <row r="678" ht="14.25" customHeight="1" x14ac:dyDescent="0.25"/>
    <row r="679" ht="14.25" customHeight="1" x14ac:dyDescent="0.25"/>
    <row r="680" ht="14.25" customHeight="1" x14ac:dyDescent="0.25"/>
    <row r="681" ht="14.25" customHeight="1" x14ac:dyDescent="0.25"/>
    <row r="682" ht="14.25" customHeight="1" x14ac:dyDescent="0.25"/>
    <row r="683" ht="14.25" customHeight="1" x14ac:dyDescent="0.25"/>
    <row r="684" ht="14.25" customHeight="1" x14ac:dyDescent="0.25"/>
    <row r="685" ht="14.25" customHeight="1" x14ac:dyDescent="0.25"/>
    <row r="686" ht="14.25" customHeight="1" x14ac:dyDescent="0.25"/>
    <row r="687" ht="14.25" customHeight="1" x14ac:dyDescent="0.25"/>
    <row r="688" ht="14.25" customHeight="1" x14ac:dyDescent="0.25"/>
    <row r="689" ht="14.25" customHeight="1" x14ac:dyDescent="0.25"/>
    <row r="690" ht="14.25" customHeight="1" x14ac:dyDescent="0.25"/>
    <row r="691" ht="14.25" customHeight="1" x14ac:dyDescent="0.25"/>
    <row r="692" ht="14.25" customHeight="1" x14ac:dyDescent="0.25"/>
    <row r="693" ht="14.25" customHeight="1" x14ac:dyDescent="0.25"/>
    <row r="694" ht="14.25" customHeight="1" x14ac:dyDescent="0.25"/>
    <row r="695" ht="14.25" customHeight="1" x14ac:dyDescent="0.25"/>
    <row r="696" ht="14.25" customHeight="1" x14ac:dyDescent="0.25"/>
    <row r="697" ht="14.25" customHeight="1" x14ac:dyDescent="0.25"/>
    <row r="698" ht="14.25" customHeight="1" x14ac:dyDescent="0.25"/>
    <row r="699" ht="14.25" customHeight="1" x14ac:dyDescent="0.25"/>
    <row r="700" ht="14.25" customHeight="1" x14ac:dyDescent="0.25"/>
    <row r="701" ht="14.25" customHeight="1" x14ac:dyDescent="0.25"/>
    <row r="702" ht="14.25" customHeight="1" x14ac:dyDescent="0.25"/>
    <row r="703" ht="14.25" customHeight="1" x14ac:dyDescent="0.25"/>
    <row r="704" ht="14.25" customHeight="1" x14ac:dyDescent="0.25"/>
    <row r="705" ht="14.25" customHeight="1" x14ac:dyDescent="0.25"/>
    <row r="706" ht="14.25" customHeight="1" x14ac:dyDescent="0.25"/>
    <row r="707" ht="14.25" customHeight="1" x14ac:dyDescent="0.25"/>
    <row r="708" ht="14.25" customHeight="1" x14ac:dyDescent="0.25"/>
    <row r="709" ht="14.25" customHeight="1" x14ac:dyDescent="0.25"/>
    <row r="710" ht="14.25" customHeight="1" x14ac:dyDescent="0.25"/>
    <row r="711" ht="14.25" customHeight="1" x14ac:dyDescent="0.25"/>
    <row r="712" ht="14.25" customHeight="1" x14ac:dyDescent="0.25"/>
    <row r="713" ht="14.25" customHeight="1" x14ac:dyDescent="0.25"/>
    <row r="714" ht="14.25" customHeight="1" x14ac:dyDescent="0.25"/>
    <row r="715" ht="14.25" customHeight="1" x14ac:dyDescent="0.25"/>
    <row r="716" ht="14.25" customHeight="1" x14ac:dyDescent="0.25"/>
    <row r="717" ht="14.25" customHeight="1" x14ac:dyDescent="0.25"/>
    <row r="718" ht="14.25" customHeight="1" x14ac:dyDescent="0.25"/>
    <row r="719" ht="14.25" customHeight="1" x14ac:dyDescent="0.25"/>
    <row r="720" ht="14.25" customHeight="1" x14ac:dyDescent="0.25"/>
    <row r="721" ht="14.25" customHeight="1" x14ac:dyDescent="0.25"/>
    <row r="722" ht="14.25" customHeight="1" x14ac:dyDescent="0.25"/>
    <row r="723" ht="14.25" customHeight="1" x14ac:dyDescent="0.25"/>
    <row r="724" ht="14.25" customHeight="1" x14ac:dyDescent="0.25"/>
    <row r="725" ht="14.25" customHeight="1" x14ac:dyDescent="0.25"/>
    <row r="726" ht="14.25" customHeight="1" x14ac:dyDescent="0.25"/>
    <row r="727" ht="14.25" customHeight="1" x14ac:dyDescent="0.25"/>
    <row r="728" ht="14.25" customHeight="1" x14ac:dyDescent="0.25"/>
    <row r="729" ht="14.25" customHeight="1" x14ac:dyDescent="0.25"/>
    <row r="730" ht="14.25" customHeight="1" x14ac:dyDescent="0.25"/>
    <row r="731" ht="14.25" customHeight="1" x14ac:dyDescent="0.25"/>
    <row r="732" ht="14.25" customHeight="1" x14ac:dyDescent="0.25"/>
    <row r="733" ht="14.25" customHeight="1" x14ac:dyDescent="0.25"/>
    <row r="734" ht="14.25" customHeight="1" x14ac:dyDescent="0.25"/>
    <row r="735" ht="14.25" customHeight="1" x14ac:dyDescent="0.25"/>
    <row r="736" ht="14.25" customHeight="1" x14ac:dyDescent="0.25"/>
    <row r="737" ht="14.25" customHeight="1" x14ac:dyDescent="0.25"/>
    <row r="738" ht="14.25" customHeight="1" x14ac:dyDescent="0.25"/>
    <row r="739" ht="14.25" customHeight="1" x14ac:dyDescent="0.25"/>
    <row r="740" ht="14.25" customHeight="1" x14ac:dyDescent="0.25"/>
    <row r="741" ht="14.25" customHeight="1" x14ac:dyDescent="0.25"/>
    <row r="742" ht="14.25" customHeight="1" x14ac:dyDescent="0.25"/>
    <row r="743" ht="14.25" customHeight="1" x14ac:dyDescent="0.25"/>
    <row r="744" ht="14.25" customHeight="1" x14ac:dyDescent="0.25"/>
    <row r="745" ht="14.25" customHeight="1" x14ac:dyDescent="0.25"/>
    <row r="746" ht="14.25" customHeight="1" x14ac:dyDescent="0.25"/>
    <row r="747" ht="14.25" customHeight="1" x14ac:dyDescent="0.25"/>
    <row r="748" ht="14.25" customHeight="1" x14ac:dyDescent="0.25"/>
    <row r="749" ht="14.25" customHeight="1" x14ac:dyDescent="0.25"/>
    <row r="750" ht="14.25" customHeight="1" x14ac:dyDescent="0.25"/>
    <row r="751" ht="14.25" customHeight="1" x14ac:dyDescent="0.25"/>
    <row r="752" ht="14.25" customHeight="1" x14ac:dyDescent="0.25"/>
    <row r="753" ht="14.25" customHeight="1" x14ac:dyDescent="0.25"/>
    <row r="754" ht="14.25" customHeight="1" x14ac:dyDescent="0.25"/>
    <row r="755" ht="14.25" customHeight="1" x14ac:dyDescent="0.25"/>
    <row r="756" ht="14.25" customHeight="1" x14ac:dyDescent="0.25"/>
    <row r="757" ht="14.25" customHeight="1" x14ac:dyDescent="0.25"/>
    <row r="758" ht="14.25" customHeight="1" x14ac:dyDescent="0.25"/>
    <row r="759" ht="14.25" customHeight="1" x14ac:dyDescent="0.25"/>
    <row r="760" ht="14.25" customHeight="1" x14ac:dyDescent="0.25"/>
    <row r="761" ht="14.25" customHeight="1" x14ac:dyDescent="0.25"/>
    <row r="762" ht="14.25" customHeight="1" x14ac:dyDescent="0.25"/>
    <row r="763" ht="14.25" customHeight="1" x14ac:dyDescent="0.25"/>
    <row r="764" ht="14.25" customHeight="1" x14ac:dyDescent="0.25"/>
    <row r="765" ht="14.25" customHeight="1" x14ac:dyDescent="0.25"/>
    <row r="766" ht="14.25" customHeight="1" x14ac:dyDescent="0.25"/>
    <row r="767" ht="14.25" customHeight="1" x14ac:dyDescent="0.25"/>
    <row r="768" ht="14.25" customHeight="1" x14ac:dyDescent="0.25"/>
    <row r="769" ht="14.25" customHeight="1" x14ac:dyDescent="0.25"/>
    <row r="770" ht="14.25" customHeight="1" x14ac:dyDescent="0.25"/>
    <row r="771" ht="14.25" customHeight="1" x14ac:dyDescent="0.25"/>
    <row r="772" ht="14.25" customHeight="1" x14ac:dyDescent="0.25"/>
    <row r="773" ht="14.25" customHeight="1" x14ac:dyDescent="0.25"/>
    <row r="774" ht="14.25" customHeight="1" x14ac:dyDescent="0.25"/>
    <row r="775" ht="14.25" customHeight="1" x14ac:dyDescent="0.25"/>
    <row r="776" ht="14.25" customHeight="1" x14ac:dyDescent="0.25"/>
    <row r="777" ht="14.25" customHeight="1" x14ac:dyDescent="0.25"/>
    <row r="778" ht="14.25" customHeight="1" x14ac:dyDescent="0.25"/>
    <row r="779" ht="14.25" customHeight="1" x14ac:dyDescent="0.25"/>
    <row r="780" ht="14.25" customHeight="1" x14ac:dyDescent="0.25"/>
    <row r="781" ht="14.25" customHeight="1" x14ac:dyDescent="0.25"/>
    <row r="782" ht="14.25" customHeight="1" x14ac:dyDescent="0.25"/>
    <row r="783" ht="14.25" customHeight="1" x14ac:dyDescent="0.25"/>
    <row r="784" ht="14.25" customHeight="1" x14ac:dyDescent="0.25"/>
    <row r="785" ht="14.25" customHeight="1" x14ac:dyDescent="0.25"/>
    <row r="786" ht="14.25" customHeight="1" x14ac:dyDescent="0.25"/>
    <row r="787" ht="14.25" customHeight="1" x14ac:dyDescent="0.25"/>
    <row r="788" ht="14.25" customHeight="1" x14ac:dyDescent="0.25"/>
    <row r="789" ht="14.25" customHeight="1" x14ac:dyDescent="0.25"/>
    <row r="790" ht="14.25" customHeight="1" x14ac:dyDescent="0.25"/>
    <row r="791" ht="14.25" customHeight="1" x14ac:dyDescent="0.25"/>
    <row r="792" ht="14.25" customHeight="1" x14ac:dyDescent="0.25"/>
    <row r="793" ht="14.25" customHeight="1" x14ac:dyDescent="0.25"/>
    <row r="794" ht="14.25" customHeight="1" x14ac:dyDescent="0.25"/>
    <row r="795" ht="14.25" customHeight="1" x14ac:dyDescent="0.25"/>
    <row r="796" ht="14.25" customHeight="1" x14ac:dyDescent="0.25"/>
    <row r="797" ht="14.25" customHeight="1" x14ac:dyDescent="0.25"/>
    <row r="798" ht="14.25" customHeight="1" x14ac:dyDescent="0.25"/>
    <row r="799" ht="14.25" customHeight="1" x14ac:dyDescent="0.25"/>
    <row r="800" ht="14.25" customHeight="1" x14ac:dyDescent="0.25"/>
    <row r="801" ht="14.25" customHeight="1" x14ac:dyDescent="0.25"/>
    <row r="802" ht="14.25" customHeight="1" x14ac:dyDescent="0.25"/>
    <row r="803" ht="14.25" customHeight="1" x14ac:dyDescent="0.25"/>
    <row r="804" ht="14.25" customHeight="1" x14ac:dyDescent="0.25"/>
    <row r="805" ht="14.25" customHeight="1" x14ac:dyDescent="0.25"/>
    <row r="806" ht="14.25" customHeight="1" x14ac:dyDescent="0.25"/>
    <row r="807" ht="14.25" customHeight="1" x14ac:dyDescent="0.25"/>
    <row r="808" ht="14.25" customHeight="1" x14ac:dyDescent="0.25"/>
    <row r="809" ht="14.25" customHeight="1" x14ac:dyDescent="0.25"/>
    <row r="810" ht="14.25" customHeight="1" x14ac:dyDescent="0.25"/>
    <row r="811" ht="14.25" customHeight="1" x14ac:dyDescent="0.25"/>
    <row r="812" ht="14.25" customHeight="1" x14ac:dyDescent="0.25"/>
    <row r="813" ht="14.25" customHeight="1" x14ac:dyDescent="0.25"/>
    <row r="814" ht="14.25" customHeight="1" x14ac:dyDescent="0.25"/>
    <row r="815" ht="14.25" customHeight="1" x14ac:dyDescent="0.25"/>
    <row r="816" ht="14.25" customHeight="1" x14ac:dyDescent="0.25"/>
    <row r="817" ht="14.25" customHeight="1" x14ac:dyDescent="0.25"/>
    <row r="818" ht="14.25" customHeight="1" x14ac:dyDescent="0.25"/>
    <row r="819" ht="14.25" customHeight="1" x14ac:dyDescent="0.25"/>
    <row r="820" ht="14.25" customHeight="1" x14ac:dyDescent="0.25"/>
    <row r="821" ht="14.25" customHeight="1" x14ac:dyDescent="0.25"/>
    <row r="822" ht="14.25" customHeight="1" x14ac:dyDescent="0.25"/>
    <row r="823" ht="14.25" customHeight="1" x14ac:dyDescent="0.25"/>
    <row r="824" ht="14.25" customHeight="1" x14ac:dyDescent="0.25"/>
    <row r="825" ht="14.25" customHeight="1" x14ac:dyDescent="0.25"/>
    <row r="826" ht="14.25" customHeight="1" x14ac:dyDescent="0.25"/>
    <row r="827" ht="14.25" customHeight="1" x14ac:dyDescent="0.25"/>
    <row r="828" ht="14.25" customHeight="1" x14ac:dyDescent="0.25"/>
    <row r="829" ht="14.25" customHeight="1" x14ac:dyDescent="0.25"/>
    <row r="830" ht="14.25" customHeight="1" x14ac:dyDescent="0.25"/>
    <row r="831" ht="14.25" customHeight="1" x14ac:dyDescent="0.25"/>
    <row r="832" ht="14.25" customHeight="1" x14ac:dyDescent="0.25"/>
    <row r="833" ht="14.25" customHeight="1" x14ac:dyDescent="0.25"/>
    <row r="834" ht="14.25" customHeight="1" x14ac:dyDescent="0.25"/>
    <row r="835" ht="14.25" customHeight="1" x14ac:dyDescent="0.25"/>
    <row r="836" ht="14.25" customHeight="1" x14ac:dyDescent="0.25"/>
    <row r="837" ht="14.25" customHeight="1" x14ac:dyDescent="0.25"/>
    <row r="838" ht="14.25" customHeight="1" x14ac:dyDescent="0.25"/>
    <row r="839" ht="14.25" customHeight="1" x14ac:dyDescent="0.25"/>
    <row r="840" ht="14.25" customHeight="1" x14ac:dyDescent="0.25"/>
    <row r="841" ht="14.25" customHeight="1" x14ac:dyDescent="0.25"/>
    <row r="842" ht="14.25" customHeight="1" x14ac:dyDescent="0.25"/>
    <row r="843" ht="14.25" customHeight="1" x14ac:dyDescent="0.25"/>
    <row r="844" ht="14.25" customHeight="1" x14ac:dyDescent="0.25"/>
    <row r="845" ht="14.25" customHeight="1" x14ac:dyDescent="0.25"/>
    <row r="846" ht="14.25" customHeight="1" x14ac:dyDescent="0.25"/>
    <row r="847" ht="14.25" customHeight="1" x14ac:dyDescent="0.25"/>
    <row r="848" ht="14.25" customHeight="1" x14ac:dyDescent="0.25"/>
    <row r="849" ht="14.25" customHeight="1" x14ac:dyDescent="0.25"/>
    <row r="850" ht="14.25" customHeight="1" x14ac:dyDescent="0.25"/>
    <row r="851" ht="14.25" customHeight="1" x14ac:dyDescent="0.25"/>
    <row r="852" ht="14.25" customHeight="1" x14ac:dyDescent="0.25"/>
    <row r="853" ht="14.25" customHeight="1" x14ac:dyDescent="0.25"/>
    <row r="854" ht="14.25" customHeight="1" x14ac:dyDescent="0.25"/>
    <row r="855" ht="14.25" customHeight="1" x14ac:dyDescent="0.25"/>
    <row r="856" ht="14.25" customHeight="1" x14ac:dyDescent="0.25"/>
    <row r="857" ht="14.25" customHeight="1" x14ac:dyDescent="0.25"/>
    <row r="858" ht="14.25" customHeight="1" x14ac:dyDescent="0.25"/>
    <row r="859" ht="14.25" customHeight="1" x14ac:dyDescent="0.25"/>
    <row r="860" ht="14.25" customHeight="1" x14ac:dyDescent="0.25"/>
    <row r="861" ht="14.25" customHeight="1" x14ac:dyDescent="0.25"/>
    <row r="862" ht="14.25" customHeight="1" x14ac:dyDescent="0.25"/>
    <row r="863" ht="14.25" customHeight="1" x14ac:dyDescent="0.25"/>
    <row r="864" ht="14.25" customHeight="1" x14ac:dyDescent="0.25"/>
    <row r="865" ht="14.25" customHeight="1" x14ac:dyDescent="0.25"/>
    <row r="866" ht="14.25" customHeight="1" x14ac:dyDescent="0.25"/>
    <row r="867" ht="14.25" customHeight="1" x14ac:dyDescent="0.25"/>
    <row r="868" ht="14.25" customHeight="1" x14ac:dyDescent="0.25"/>
    <row r="869" ht="14.25" customHeight="1" x14ac:dyDescent="0.25"/>
    <row r="870" ht="14.25" customHeight="1" x14ac:dyDescent="0.25"/>
    <row r="871" ht="14.25" customHeight="1" x14ac:dyDescent="0.25"/>
    <row r="872" ht="14.25" customHeight="1" x14ac:dyDescent="0.25"/>
    <row r="873" ht="14.25" customHeight="1" x14ac:dyDescent="0.25"/>
    <row r="874" ht="14.25" customHeight="1" x14ac:dyDescent="0.25"/>
    <row r="875" ht="14.25" customHeight="1" x14ac:dyDescent="0.25"/>
    <row r="876" ht="14.25" customHeight="1" x14ac:dyDescent="0.25"/>
    <row r="877" ht="14.25" customHeight="1" x14ac:dyDescent="0.25"/>
    <row r="878" ht="14.25" customHeight="1" x14ac:dyDescent="0.25"/>
    <row r="879" ht="14.25" customHeight="1" x14ac:dyDescent="0.25"/>
    <row r="880" ht="14.25" customHeight="1" x14ac:dyDescent="0.25"/>
    <row r="881" ht="14.25" customHeight="1" x14ac:dyDescent="0.25"/>
    <row r="882" ht="14.25" customHeight="1" x14ac:dyDescent="0.25"/>
    <row r="883" ht="14.25" customHeight="1" x14ac:dyDescent="0.25"/>
    <row r="884" ht="14.25" customHeight="1" x14ac:dyDescent="0.25"/>
    <row r="885" ht="14.25" customHeight="1" x14ac:dyDescent="0.25"/>
    <row r="886" ht="14.25" customHeight="1" x14ac:dyDescent="0.25"/>
    <row r="887" ht="14.25" customHeight="1" x14ac:dyDescent="0.25"/>
    <row r="888" ht="14.25" customHeight="1" x14ac:dyDescent="0.25"/>
    <row r="889" ht="14.25" customHeight="1" x14ac:dyDescent="0.25"/>
    <row r="890" ht="14.25" customHeight="1" x14ac:dyDescent="0.25"/>
    <row r="891" ht="14.25" customHeight="1" x14ac:dyDescent="0.25"/>
    <row r="892" ht="14.25" customHeight="1" x14ac:dyDescent="0.25"/>
    <row r="893" ht="14.25" customHeight="1" x14ac:dyDescent="0.25"/>
    <row r="894" ht="14.25" customHeight="1" x14ac:dyDescent="0.25"/>
    <row r="895" ht="14.25" customHeight="1" x14ac:dyDescent="0.25"/>
    <row r="896" ht="14.25" customHeight="1" x14ac:dyDescent="0.25"/>
    <row r="897" ht="14.25" customHeight="1" x14ac:dyDescent="0.25"/>
    <row r="898" ht="14.25" customHeight="1" x14ac:dyDescent="0.25"/>
    <row r="899" ht="14.25" customHeight="1" x14ac:dyDescent="0.25"/>
    <row r="900" ht="14.25" customHeight="1" x14ac:dyDescent="0.25"/>
    <row r="901" ht="14.25" customHeight="1" x14ac:dyDescent="0.25"/>
    <row r="902" ht="14.25" customHeight="1" x14ac:dyDescent="0.25"/>
    <row r="903" ht="14.25" customHeight="1" x14ac:dyDescent="0.25"/>
    <row r="904" ht="14.25" customHeight="1" x14ac:dyDescent="0.25"/>
    <row r="905" ht="14.25" customHeight="1" x14ac:dyDescent="0.25"/>
    <row r="906" ht="14.25" customHeight="1" x14ac:dyDescent="0.25"/>
    <row r="907" ht="14.25" customHeight="1" x14ac:dyDescent="0.25"/>
    <row r="908" ht="14.25" customHeight="1" x14ac:dyDescent="0.25"/>
    <row r="909" ht="14.25" customHeight="1" x14ac:dyDescent="0.25"/>
    <row r="910" ht="14.25" customHeight="1" x14ac:dyDescent="0.25"/>
    <row r="911" ht="14.25" customHeight="1" x14ac:dyDescent="0.25"/>
    <row r="912" ht="14.25" customHeight="1" x14ac:dyDescent="0.25"/>
    <row r="913" ht="14.25" customHeight="1" x14ac:dyDescent="0.25"/>
    <row r="914" ht="14.25" customHeight="1" x14ac:dyDescent="0.25"/>
    <row r="915" ht="14.25" customHeight="1" x14ac:dyDescent="0.25"/>
    <row r="916" ht="14.25" customHeight="1" x14ac:dyDescent="0.25"/>
    <row r="917" ht="14.25" customHeight="1" x14ac:dyDescent="0.25"/>
    <row r="918" ht="14.25" customHeight="1" x14ac:dyDescent="0.25"/>
    <row r="919" ht="14.25" customHeight="1" x14ac:dyDescent="0.25"/>
    <row r="920" ht="14.25" customHeight="1" x14ac:dyDescent="0.25"/>
    <row r="921" ht="14.25" customHeight="1" x14ac:dyDescent="0.25"/>
    <row r="922" ht="14.25" customHeight="1" x14ac:dyDescent="0.25"/>
    <row r="923" ht="14.25" customHeight="1" x14ac:dyDescent="0.25"/>
    <row r="924" ht="14.25" customHeight="1" x14ac:dyDescent="0.25"/>
    <row r="925" ht="14.25" customHeight="1" x14ac:dyDescent="0.25"/>
    <row r="926" ht="14.25" customHeight="1" x14ac:dyDescent="0.25"/>
    <row r="927" ht="14.25" customHeight="1" x14ac:dyDescent="0.25"/>
    <row r="928" ht="14.25" customHeight="1" x14ac:dyDescent="0.25"/>
    <row r="929" ht="14.25" customHeight="1" x14ac:dyDescent="0.25"/>
    <row r="930" ht="14.25" customHeight="1" x14ac:dyDescent="0.25"/>
    <row r="931" ht="14.25" customHeight="1" x14ac:dyDescent="0.25"/>
    <row r="932" ht="14.25" customHeight="1" x14ac:dyDescent="0.25"/>
    <row r="933" ht="14.25" customHeight="1" x14ac:dyDescent="0.25"/>
    <row r="934" ht="14.25" customHeight="1" x14ac:dyDescent="0.25"/>
    <row r="935" ht="14.25" customHeight="1" x14ac:dyDescent="0.25"/>
    <row r="936" ht="14.25" customHeight="1" x14ac:dyDescent="0.25"/>
    <row r="937" ht="14.25" customHeight="1" x14ac:dyDescent="0.25"/>
    <row r="938" ht="14.25" customHeight="1" x14ac:dyDescent="0.25"/>
    <row r="939" ht="14.25" customHeight="1" x14ac:dyDescent="0.25"/>
    <row r="940" ht="14.25" customHeight="1" x14ac:dyDescent="0.25"/>
    <row r="941" ht="14.25" customHeight="1" x14ac:dyDescent="0.25"/>
    <row r="942" ht="14.25" customHeight="1" x14ac:dyDescent="0.25"/>
    <row r="943" ht="14.25" customHeight="1" x14ac:dyDescent="0.25"/>
    <row r="944" ht="14.25" customHeight="1" x14ac:dyDescent="0.25"/>
    <row r="945" ht="14.25" customHeight="1" x14ac:dyDescent="0.25"/>
    <row r="946" ht="14.25" customHeight="1" x14ac:dyDescent="0.25"/>
    <row r="947" ht="14.25" customHeight="1" x14ac:dyDescent="0.25"/>
    <row r="948" ht="14.25" customHeight="1" x14ac:dyDescent="0.25"/>
    <row r="949" ht="14.25" customHeight="1" x14ac:dyDescent="0.25"/>
    <row r="950" ht="14.25" customHeight="1" x14ac:dyDescent="0.25"/>
    <row r="951" ht="14.25" customHeight="1" x14ac:dyDescent="0.25"/>
    <row r="952" ht="14.25" customHeight="1" x14ac:dyDescent="0.25"/>
    <row r="953" ht="14.25" customHeight="1" x14ac:dyDescent="0.25"/>
    <row r="954" ht="14.25" customHeight="1" x14ac:dyDescent="0.25"/>
    <row r="955" ht="14.25" customHeight="1" x14ac:dyDescent="0.25"/>
    <row r="956" ht="14.25" customHeight="1" x14ac:dyDescent="0.25"/>
    <row r="957" ht="14.25" customHeight="1" x14ac:dyDescent="0.25"/>
    <row r="958" ht="14.25" customHeight="1" x14ac:dyDescent="0.25"/>
    <row r="959" ht="14.25" customHeight="1" x14ac:dyDescent="0.25"/>
    <row r="960" ht="14.25" customHeight="1" x14ac:dyDescent="0.25"/>
    <row r="961" ht="14.25" customHeight="1" x14ac:dyDescent="0.25"/>
    <row r="962" ht="14.25" customHeight="1" x14ac:dyDescent="0.25"/>
    <row r="963" ht="14.25" customHeight="1" x14ac:dyDescent="0.25"/>
    <row r="964" ht="14.25" customHeight="1" x14ac:dyDescent="0.25"/>
    <row r="965" ht="14.25" customHeight="1" x14ac:dyDescent="0.25"/>
    <row r="966" ht="14.25" customHeight="1" x14ac:dyDescent="0.25"/>
    <row r="967" ht="14.25" customHeight="1" x14ac:dyDescent="0.25"/>
    <row r="968" ht="14.25" customHeight="1" x14ac:dyDescent="0.25"/>
    <row r="969" ht="14.25" customHeight="1" x14ac:dyDescent="0.25"/>
    <row r="970" ht="14.25" customHeight="1" x14ac:dyDescent="0.25"/>
    <row r="971" ht="14.25" customHeight="1" x14ac:dyDescent="0.25"/>
    <row r="972" ht="14.25" customHeight="1" x14ac:dyDescent="0.25"/>
    <row r="973" ht="14.25" customHeight="1" x14ac:dyDescent="0.25"/>
    <row r="974" ht="14.25" customHeight="1" x14ac:dyDescent="0.25"/>
    <row r="975" ht="14.25" customHeight="1" x14ac:dyDescent="0.25"/>
    <row r="976" ht="14.25" customHeight="1" x14ac:dyDescent="0.25"/>
    <row r="977" ht="14.25" customHeight="1" x14ac:dyDescent="0.25"/>
    <row r="978" ht="14.25" customHeight="1" x14ac:dyDescent="0.25"/>
    <row r="979" ht="14.25" customHeight="1" x14ac:dyDescent="0.25"/>
    <row r="980" ht="14.25" customHeight="1" x14ac:dyDescent="0.25"/>
    <row r="981" ht="14.25" customHeight="1" x14ac:dyDescent="0.25"/>
    <row r="982" ht="14.25" customHeight="1" x14ac:dyDescent="0.25"/>
    <row r="983" ht="14.25" customHeight="1" x14ac:dyDescent="0.25"/>
    <row r="984" ht="14.25" customHeight="1" x14ac:dyDescent="0.25"/>
    <row r="985" ht="14.25" customHeight="1" x14ac:dyDescent="0.25"/>
    <row r="986" ht="14.25" customHeight="1" x14ac:dyDescent="0.25"/>
  </sheetData>
  <mergeCells count="7">
    <mergeCell ref="C29:C30"/>
    <mergeCell ref="B25:B26"/>
    <mergeCell ref="C25:C26"/>
    <mergeCell ref="B23:D23"/>
    <mergeCell ref="B1:C7"/>
    <mergeCell ref="A9:A12"/>
    <mergeCell ref="A13:D13"/>
  </mergeCells>
  <pageMargins left="0.7" right="0.7" top="0.75" bottom="0.75" header="0" footer="0"/>
  <pageSetup paperSize="9" scale="5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B2:M997"/>
  <sheetViews>
    <sheetView showGridLines="0" workbookViewId="0">
      <selection activeCell="D8" sqref="D8"/>
    </sheetView>
  </sheetViews>
  <sheetFormatPr defaultColWidth="14.42578125" defaultRowHeight="15" customHeight="1" x14ac:dyDescent="0.25"/>
  <cols>
    <col min="2" max="2" width="10.28515625" customWidth="1"/>
    <col min="3" max="3" width="31.5703125" customWidth="1"/>
    <col min="4" max="4" width="23.7109375" customWidth="1"/>
    <col min="5" max="6" width="26.28515625" customWidth="1"/>
    <col min="7" max="7" width="10.28515625" bestFit="1" customWidth="1"/>
    <col min="8" max="8" width="24.5703125" hidden="1" customWidth="1"/>
    <col min="9" max="9" width="13.5703125" customWidth="1"/>
    <col min="10" max="27" width="8.7109375" customWidth="1"/>
  </cols>
  <sheetData>
    <row r="2" spans="2:11" ht="12" customHeight="1" thickBot="1" x14ac:dyDescent="0.3"/>
    <row r="3" spans="2:11" ht="25.15" customHeight="1" thickBot="1" x14ac:dyDescent="0.3">
      <c r="B3" s="101" t="s">
        <v>110</v>
      </c>
      <c r="C3" s="102"/>
      <c r="D3" s="102"/>
      <c r="E3" s="102"/>
      <c r="F3" s="103"/>
      <c r="H3" s="1" t="s">
        <v>78</v>
      </c>
    </row>
    <row r="4" spans="2:11" ht="14.25" customHeight="1" x14ac:dyDescent="0.25">
      <c r="B4" s="68"/>
      <c r="C4" s="56"/>
      <c r="D4" s="56"/>
      <c r="E4" s="87"/>
      <c r="F4" s="92"/>
    </row>
    <row r="5" spans="2:11" ht="14.25" customHeight="1" x14ac:dyDescent="0.25">
      <c r="B5" s="68" t="s">
        <v>62</v>
      </c>
      <c r="C5" s="56" t="s">
        <v>65</v>
      </c>
      <c r="D5" s="56" t="s">
        <v>79</v>
      </c>
      <c r="E5" s="87" t="s">
        <v>88</v>
      </c>
      <c r="F5" s="93" t="s">
        <v>90</v>
      </c>
      <c r="G5" s="73" t="s">
        <v>89</v>
      </c>
    </row>
    <row r="6" spans="2:11" ht="14.25" customHeight="1" thickBot="1" x14ac:dyDescent="0.3">
      <c r="B6" s="68">
        <v>1</v>
      </c>
      <c r="C6" s="56" t="str">
        <f>VLOOKUP(B6,'ORÇAMENTO CONSOLIDADO'!$B$25:$C$26,2,FALSE)</f>
        <v>RIO VERDE</v>
      </c>
      <c r="D6" s="56" t="str">
        <f>'RIO VERDE'!AC2</f>
        <v>CBUQ</v>
      </c>
      <c r="E6" s="88" t="str">
        <f>IF(D6="MICRO",H6,"-")</f>
        <v>-</v>
      </c>
      <c r="F6" s="94">
        <f>IF(D6="CBUQ",H6*1,"-")</f>
        <v>2542.835</v>
      </c>
      <c r="G6" s="74">
        <v>26794.44</v>
      </c>
      <c r="H6" s="100">
        <f>'RIO VERDE'!P40</f>
        <v>2542.835</v>
      </c>
      <c r="I6" s="85"/>
      <c r="J6" s="1"/>
      <c r="K6" s="57"/>
    </row>
    <row r="7" spans="2:11" ht="14.25" customHeight="1" x14ac:dyDescent="0.25">
      <c r="B7" s="75" t="s">
        <v>80</v>
      </c>
      <c r="C7" s="76" t="s">
        <v>79</v>
      </c>
      <c r="D7" s="76" t="s">
        <v>85</v>
      </c>
      <c r="E7" s="89" t="s">
        <v>81</v>
      </c>
      <c r="F7" s="95" t="s">
        <v>82</v>
      </c>
      <c r="H7" s="58"/>
      <c r="I7" s="58"/>
    </row>
    <row r="8" spans="2:11" ht="14.25" customHeight="1" x14ac:dyDescent="0.25">
      <c r="B8" s="69">
        <f>COUNTIF($B$6:$F$6,C8)</f>
        <v>0</v>
      </c>
      <c r="C8" s="59" t="s">
        <v>55</v>
      </c>
      <c r="D8" s="67" t="s">
        <v>86</v>
      </c>
      <c r="E8" s="90">
        <f>SUM(E6:E6)</f>
        <v>0</v>
      </c>
      <c r="F8" s="96">
        <f>E8/2</f>
        <v>0</v>
      </c>
      <c r="I8" s="58"/>
    </row>
    <row r="9" spans="2:11" ht="14.25" customHeight="1" thickBot="1" x14ac:dyDescent="0.3">
      <c r="B9" s="70">
        <f>COUNTIF($B$6:$F$6,C9)</f>
        <v>1</v>
      </c>
      <c r="C9" s="71" t="s">
        <v>1</v>
      </c>
      <c r="D9" s="72" t="s">
        <v>87</v>
      </c>
      <c r="E9" s="91">
        <f>SUM(F6:F6)</f>
        <v>2542.835</v>
      </c>
      <c r="F9" s="97">
        <f>E9/2</f>
        <v>1271.4175</v>
      </c>
      <c r="I9" s="58"/>
    </row>
    <row r="10" spans="2:11" ht="14.25" customHeight="1" x14ac:dyDescent="0.25"/>
    <row r="11" spans="2:11" ht="14.25" customHeight="1" x14ac:dyDescent="0.25"/>
    <row r="12" spans="2:11" ht="14.25" customHeight="1" x14ac:dyDescent="0.25"/>
    <row r="13" spans="2:11" ht="14.25" customHeight="1" x14ac:dyDescent="0.25"/>
    <row r="14" spans="2:11" ht="14.25" customHeight="1" x14ac:dyDescent="0.25"/>
    <row r="15" spans="2:11" ht="14.25" customHeight="1" x14ac:dyDescent="0.25"/>
    <row r="16" spans="2:11" ht="14.25" customHeight="1" x14ac:dyDescent="0.25"/>
    <row r="17" ht="14.25" customHeight="1" x14ac:dyDescent="0.25"/>
    <row r="18" ht="14.25" customHeight="1" x14ac:dyDescent="0.25"/>
    <row r="19" ht="14.25" customHeight="1" x14ac:dyDescent="0.25"/>
    <row r="20" ht="14.25" customHeight="1" x14ac:dyDescent="0.25"/>
    <row r="21" ht="14.25" customHeight="1" x14ac:dyDescent="0.25"/>
    <row r="22" ht="14.25" customHeight="1" x14ac:dyDescent="0.25"/>
    <row r="23" ht="14.25" customHeight="1" x14ac:dyDescent="0.25"/>
    <row r="24" ht="14.25" customHeight="1" x14ac:dyDescent="0.25"/>
    <row r="25" ht="14.25" customHeight="1" x14ac:dyDescent="0.25"/>
    <row r="26" ht="14.25" customHeight="1" x14ac:dyDescent="0.25"/>
    <row r="27" ht="14.25" customHeight="1" x14ac:dyDescent="0.25"/>
    <row r="28" ht="14.25" customHeight="1" x14ac:dyDescent="0.25"/>
    <row r="29" ht="14.25" customHeight="1" x14ac:dyDescent="0.25"/>
    <row r="30" ht="14.25" customHeight="1" x14ac:dyDescent="0.25"/>
    <row r="31" ht="14.25" customHeight="1" x14ac:dyDescent="0.25"/>
    <row r="32" ht="14.25" customHeight="1" x14ac:dyDescent="0.25"/>
    <row r="33" ht="14.25" customHeight="1" x14ac:dyDescent="0.25"/>
    <row r="34" ht="14.25" customHeight="1" x14ac:dyDescent="0.25"/>
    <row r="35" ht="14.25" customHeight="1" x14ac:dyDescent="0.25"/>
    <row r="36" ht="14.25" customHeight="1" x14ac:dyDescent="0.25"/>
    <row r="37" ht="14.25" customHeight="1" x14ac:dyDescent="0.25"/>
    <row r="38" ht="14.25" customHeight="1" x14ac:dyDescent="0.25"/>
    <row r="39" ht="14.25" customHeight="1" x14ac:dyDescent="0.25"/>
    <row r="40" ht="14.25" customHeight="1" x14ac:dyDescent="0.25"/>
    <row r="41" ht="14.25" customHeight="1" x14ac:dyDescent="0.25"/>
    <row r="42" ht="14.25" customHeight="1" x14ac:dyDescent="0.25"/>
    <row r="43" ht="14.25" customHeight="1" x14ac:dyDescent="0.25"/>
    <row r="44" ht="14.25" customHeight="1" x14ac:dyDescent="0.25"/>
    <row r="45" ht="14.25" customHeight="1" x14ac:dyDescent="0.25"/>
    <row r="46" ht="14.25" customHeight="1" x14ac:dyDescent="0.25"/>
    <row r="47" ht="14.25" customHeight="1" x14ac:dyDescent="0.25"/>
    <row r="48" ht="14.25" customHeight="1" x14ac:dyDescent="0.25"/>
    <row r="49" ht="14.25" customHeight="1" x14ac:dyDescent="0.25"/>
    <row r="50" ht="14.25" customHeight="1" x14ac:dyDescent="0.25"/>
    <row r="51" ht="14.25" customHeight="1" x14ac:dyDescent="0.25"/>
    <row r="52" ht="14.25" customHeight="1" x14ac:dyDescent="0.25"/>
    <row r="53" ht="14.25" customHeight="1" x14ac:dyDescent="0.25"/>
    <row r="54" ht="14.25" customHeight="1" x14ac:dyDescent="0.25"/>
    <row r="55" ht="14.25" customHeight="1" x14ac:dyDescent="0.25"/>
    <row r="56" ht="14.25" customHeight="1" x14ac:dyDescent="0.25"/>
    <row r="57" ht="14.25" customHeight="1" x14ac:dyDescent="0.25"/>
    <row r="58" ht="14.25" customHeight="1" x14ac:dyDescent="0.25"/>
    <row r="59" ht="14.25" customHeight="1" x14ac:dyDescent="0.25"/>
    <row r="60" ht="14.25" customHeight="1" x14ac:dyDescent="0.25"/>
    <row r="61" ht="14.25" customHeight="1" x14ac:dyDescent="0.25"/>
    <row r="62" ht="14.25" customHeight="1" x14ac:dyDescent="0.25"/>
    <row r="63" ht="14.25" customHeight="1" x14ac:dyDescent="0.25"/>
    <row r="64" ht="14.25" customHeight="1" x14ac:dyDescent="0.25"/>
    <row r="65" ht="14.25" customHeight="1" x14ac:dyDescent="0.25"/>
    <row r="66" ht="14.25" customHeight="1" x14ac:dyDescent="0.25"/>
    <row r="67" ht="14.25" customHeight="1" x14ac:dyDescent="0.25"/>
    <row r="68" ht="14.25" customHeight="1" x14ac:dyDescent="0.25"/>
    <row r="69" ht="14.25" customHeight="1" x14ac:dyDescent="0.25"/>
    <row r="70" ht="14.25" customHeight="1" x14ac:dyDescent="0.25"/>
    <row r="71" ht="14.25" customHeight="1" x14ac:dyDescent="0.25"/>
    <row r="72" ht="14.25" customHeight="1" x14ac:dyDescent="0.25"/>
    <row r="73" ht="14.25" customHeight="1" x14ac:dyDescent="0.25"/>
    <row r="74" ht="14.25" customHeight="1" x14ac:dyDescent="0.25"/>
    <row r="75" ht="14.25" customHeight="1" x14ac:dyDescent="0.25"/>
    <row r="76" ht="14.25" customHeight="1" x14ac:dyDescent="0.25"/>
    <row r="77" ht="14.25" customHeight="1" x14ac:dyDescent="0.25"/>
    <row r="78" ht="14.25" customHeight="1" x14ac:dyDescent="0.25"/>
    <row r="79" ht="14.25" customHeight="1" x14ac:dyDescent="0.25"/>
    <row r="80" ht="14.25" customHeight="1" x14ac:dyDescent="0.25"/>
    <row r="81" ht="14.25" customHeight="1" x14ac:dyDescent="0.25"/>
    <row r="82" ht="14.25" customHeight="1" x14ac:dyDescent="0.25"/>
    <row r="83" ht="14.25" customHeight="1" x14ac:dyDescent="0.25"/>
    <row r="84" ht="14.25" customHeight="1" x14ac:dyDescent="0.25"/>
    <row r="85" ht="14.25" customHeight="1" x14ac:dyDescent="0.25"/>
    <row r="86" ht="14.25" customHeight="1" x14ac:dyDescent="0.25"/>
    <row r="87" ht="14.25" customHeight="1" x14ac:dyDescent="0.25"/>
    <row r="88" ht="14.25" customHeight="1" x14ac:dyDescent="0.25"/>
    <row r="89" ht="14.25" customHeight="1" x14ac:dyDescent="0.25"/>
    <row r="90" ht="14.25" customHeight="1" x14ac:dyDescent="0.25"/>
    <row r="91" ht="14.25" customHeight="1" x14ac:dyDescent="0.25"/>
    <row r="92" ht="14.25" customHeight="1" x14ac:dyDescent="0.25"/>
    <row r="93" ht="14.25" customHeight="1" x14ac:dyDescent="0.25"/>
    <row r="94" ht="14.25" customHeight="1" x14ac:dyDescent="0.25"/>
    <row r="95" ht="14.25" customHeight="1" x14ac:dyDescent="0.25"/>
    <row r="96" ht="14.25" customHeight="1" x14ac:dyDescent="0.25"/>
    <row r="97" ht="14.25" customHeight="1" x14ac:dyDescent="0.25"/>
    <row r="98" ht="14.25" customHeight="1" x14ac:dyDescent="0.25"/>
    <row r="99" ht="14.25" customHeight="1" x14ac:dyDescent="0.25"/>
    <row r="100" ht="14.25" customHeight="1" x14ac:dyDescent="0.25"/>
    <row r="101" ht="14.25" customHeight="1" x14ac:dyDescent="0.25"/>
    <row r="102" ht="14.25" customHeight="1" x14ac:dyDescent="0.25"/>
    <row r="103" ht="14.25" customHeight="1" x14ac:dyDescent="0.25"/>
    <row r="104" ht="14.25" customHeight="1" x14ac:dyDescent="0.25"/>
    <row r="105" ht="14.25" customHeight="1" x14ac:dyDescent="0.25"/>
    <row r="106" ht="14.25" customHeight="1" x14ac:dyDescent="0.25"/>
    <row r="107" ht="14.25" customHeight="1" x14ac:dyDescent="0.25"/>
    <row r="108" ht="14.25" customHeight="1" x14ac:dyDescent="0.25"/>
    <row r="109" ht="14.25" customHeight="1" x14ac:dyDescent="0.25"/>
    <row r="110" ht="14.25" customHeight="1" x14ac:dyDescent="0.25"/>
    <row r="111" ht="14.25" customHeight="1" x14ac:dyDescent="0.25"/>
    <row r="112" ht="14.25" customHeight="1" x14ac:dyDescent="0.25"/>
    <row r="113" ht="14.25" customHeight="1" x14ac:dyDescent="0.25"/>
    <row r="114" ht="14.25" customHeight="1" x14ac:dyDescent="0.25"/>
    <row r="115" ht="14.25" customHeight="1" x14ac:dyDescent="0.25"/>
    <row r="116" ht="14.25" customHeight="1" x14ac:dyDescent="0.25"/>
    <row r="117" ht="14.25" customHeight="1" x14ac:dyDescent="0.25"/>
    <row r="118" ht="14.25" customHeight="1" x14ac:dyDescent="0.25"/>
    <row r="119" ht="14.25" customHeight="1" x14ac:dyDescent="0.25"/>
    <row r="120" ht="14.25" customHeight="1" x14ac:dyDescent="0.25"/>
    <row r="121" ht="14.25" customHeight="1" x14ac:dyDescent="0.25"/>
    <row r="122" ht="14.25" customHeight="1" x14ac:dyDescent="0.25"/>
    <row r="123" ht="14.25" customHeight="1" x14ac:dyDescent="0.25"/>
    <row r="124" ht="14.25" customHeight="1" x14ac:dyDescent="0.25"/>
    <row r="125" ht="14.25" customHeight="1" x14ac:dyDescent="0.25"/>
    <row r="126" ht="14.25" customHeight="1" x14ac:dyDescent="0.25"/>
    <row r="127" ht="14.25" customHeight="1" x14ac:dyDescent="0.25"/>
    <row r="128" ht="14.25" customHeight="1" x14ac:dyDescent="0.25"/>
    <row r="129" ht="14.25" customHeight="1" x14ac:dyDescent="0.25"/>
    <row r="130" ht="14.25" customHeight="1" x14ac:dyDescent="0.25"/>
    <row r="131" ht="14.25" customHeight="1" x14ac:dyDescent="0.25"/>
    <row r="132" ht="14.25" customHeight="1" x14ac:dyDescent="0.25"/>
    <row r="133" ht="14.25" customHeight="1" x14ac:dyDescent="0.25"/>
    <row r="134" ht="14.25" customHeight="1" x14ac:dyDescent="0.25"/>
    <row r="135" ht="14.25" customHeight="1" x14ac:dyDescent="0.25"/>
    <row r="136" ht="14.25" customHeight="1" x14ac:dyDescent="0.25"/>
    <row r="137" ht="14.25" customHeight="1" x14ac:dyDescent="0.25"/>
    <row r="138" ht="14.25" customHeight="1" x14ac:dyDescent="0.25"/>
    <row r="139" ht="14.25" customHeight="1" x14ac:dyDescent="0.25"/>
    <row r="140" ht="14.25" customHeight="1" x14ac:dyDescent="0.25"/>
    <row r="141" ht="14.25" customHeight="1" x14ac:dyDescent="0.25"/>
    <row r="142" ht="14.25" customHeight="1" x14ac:dyDescent="0.25"/>
    <row r="143" ht="14.25" customHeight="1" x14ac:dyDescent="0.25"/>
    <row r="144" ht="14.25" customHeight="1" x14ac:dyDescent="0.25"/>
    <row r="145" ht="14.25" customHeight="1" x14ac:dyDescent="0.25"/>
    <row r="146" ht="14.25" customHeight="1" x14ac:dyDescent="0.25"/>
    <row r="147" ht="14.25" customHeight="1" x14ac:dyDescent="0.25"/>
    <row r="148" ht="14.25" customHeight="1" x14ac:dyDescent="0.25"/>
    <row r="149" ht="14.25" customHeight="1" x14ac:dyDescent="0.25"/>
    <row r="150" ht="14.25" customHeight="1" x14ac:dyDescent="0.25"/>
    <row r="151" ht="14.25" customHeight="1" x14ac:dyDescent="0.25"/>
    <row r="152" ht="14.25" customHeight="1" x14ac:dyDescent="0.25"/>
    <row r="153" ht="14.25" customHeight="1" x14ac:dyDescent="0.25"/>
    <row r="154" ht="14.25" customHeight="1" x14ac:dyDescent="0.25"/>
    <row r="155" ht="14.25" customHeight="1" x14ac:dyDescent="0.25"/>
    <row r="156" ht="14.25" customHeight="1" x14ac:dyDescent="0.25"/>
    <row r="157" ht="14.25" customHeight="1" x14ac:dyDescent="0.25"/>
    <row r="158" ht="14.25" customHeight="1" x14ac:dyDescent="0.25"/>
    <row r="159" ht="14.25" customHeight="1" x14ac:dyDescent="0.25"/>
    <row r="160" ht="14.25" customHeight="1" x14ac:dyDescent="0.25"/>
    <row r="161" ht="14.25" customHeight="1" x14ac:dyDescent="0.25"/>
    <row r="162" ht="14.25" customHeight="1" x14ac:dyDescent="0.25"/>
    <row r="163" ht="14.25" customHeight="1" x14ac:dyDescent="0.25"/>
    <row r="164" ht="14.25" customHeight="1" x14ac:dyDescent="0.25"/>
    <row r="165" ht="14.25" customHeight="1" x14ac:dyDescent="0.25"/>
    <row r="166" ht="14.25" customHeight="1" x14ac:dyDescent="0.25"/>
    <row r="167" ht="14.25" customHeight="1" x14ac:dyDescent="0.25"/>
    <row r="168" ht="14.25" customHeight="1" x14ac:dyDescent="0.25"/>
    <row r="169" ht="14.25" customHeight="1" x14ac:dyDescent="0.25"/>
    <row r="170" ht="14.25" customHeight="1" x14ac:dyDescent="0.25"/>
    <row r="171" ht="14.25" customHeight="1" x14ac:dyDescent="0.25"/>
    <row r="172" ht="14.25" customHeight="1" x14ac:dyDescent="0.25"/>
    <row r="173" ht="14.25" customHeight="1" x14ac:dyDescent="0.25"/>
    <row r="174" ht="14.25" customHeight="1" x14ac:dyDescent="0.25"/>
    <row r="175" ht="14.25" customHeight="1" x14ac:dyDescent="0.25"/>
    <row r="176" ht="14.25" customHeight="1" x14ac:dyDescent="0.25"/>
    <row r="177" ht="14.25" customHeight="1" x14ac:dyDescent="0.25"/>
    <row r="178" ht="14.25" customHeight="1" x14ac:dyDescent="0.25"/>
    <row r="179" ht="14.25" customHeight="1" x14ac:dyDescent="0.25"/>
    <row r="180" ht="14.25" customHeight="1" x14ac:dyDescent="0.25"/>
    <row r="181" ht="14.25" customHeight="1" x14ac:dyDescent="0.25"/>
    <row r="182" ht="14.25" customHeight="1" x14ac:dyDescent="0.25"/>
    <row r="183" ht="14.25" customHeight="1" x14ac:dyDescent="0.25"/>
    <row r="184" ht="14.25" customHeight="1" x14ac:dyDescent="0.25"/>
    <row r="185" ht="14.25" customHeight="1" x14ac:dyDescent="0.25"/>
    <row r="186" ht="14.25" customHeight="1" x14ac:dyDescent="0.25"/>
    <row r="187" ht="14.25" customHeight="1" x14ac:dyDescent="0.25"/>
    <row r="188" ht="14.25" customHeight="1" x14ac:dyDescent="0.25"/>
    <row r="189" ht="14.25" customHeight="1" x14ac:dyDescent="0.25"/>
    <row r="190" ht="14.25" customHeight="1" x14ac:dyDescent="0.25"/>
    <row r="191" ht="14.25" customHeight="1" x14ac:dyDescent="0.25"/>
    <row r="192" ht="14.25" customHeight="1" x14ac:dyDescent="0.25"/>
    <row r="193" ht="14.25" customHeight="1" x14ac:dyDescent="0.25"/>
    <row r="194" ht="14.25" customHeight="1" x14ac:dyDescent="0.25"/>
    <row r="195" ht="14.25" customHeight="1" x14ac:dyDescent="0.25"/>
    <row r="196" ht="14.25" customHeight="1" x14ac:dyDescent="0.25"/>
    <row r="197" ht="14.25" customHeight="1" x14ac:dyDescent="0.25"/>
    <row r="198" ht="14.25" customHeight="1" x14ac:dyDescent="0.25"/>
    <row r="199" ht="14.25" customHeight="1" x14ac:dyDescent="0.25"/>
    <row r="200" ht="14.25" customHeight="1" x14ac:dyDescent="0.25"/>
    <row r="201" ht="14.25" customHeight="1" x14ac:dyDescent="0.25"/>
    <row r="202" ht="14.25" customHeight="1" x14ac:dyDescent="0.25"/>
    <row r="203" ht="14.25" customHeight="1" x14ac:dyDescent="0.25"/>
    <row r="204" ht="14.25" customHeight="1" x14ac:dyDescent="0.25"/>
    <row r="205" ht="14.25" customHeight="1" x14ac:dyDescent="0.25"/>
    <row r="206" ht="14.25" customHeight="1" x14ac:dyDescent="0.25"/>
    <row r="207" ht="14.25" customHeight="1" x14ac:dyDescent="0.25"/>
    <row r="208" ht="14.25" customHeight="1" x14ac:dyDescent="0.25"/>
    <row r="209" ht="14.25" customHeight="1" x14ac:dyDescent="0.25"/>
    <row r="210" ht="14.25" customHeight="1" x14ac:dyDescent="0.25"/>
    <row r="211" ht="14.25" customHeight="1" x14ac:dyDescent="0.25"/>
    <row r="212" ht="14.25" customHeight="1" x14ac:dyDescent="0.25"/>
    <row r="213" ht="14.25" customHeight="1" x14ac:dyDescent="0.25"/>
    <row r="214" ht="14.25" customHeight="1" x14ac:dyDescent="0.25"/>
    <row r="215" ht="14.25" customHeight="1" x14ac:dyDescent="0.25"/>
    <row r="216" ht="14.25" customHeight="1" x14ac:dyDescent="0.25"/>
    <row r="217" ht="14.25" customHeight="1" x14ac:dyDescent="0.25"/>
    <row r="218" ht="14.25" customHeight="1" x14ac:dyDescent="0.25"/>
    <row r="219" ht="14.25" customHeight="1" x14ac:dyDescent="0.25"/>
    <row r="220" ht="14.25" customHeight="1" x14ac:dyDescent="0.25"/>
    <row r="221" ht="14.25" customHeight="1" x14ac:dyDescent="0.25"/>
    <row r="222" ht="14.25" customHeight="1" x14ac:dyDescent="0.25"/>
    <row r="223" ht="14.25" customHeight="1" x14ac:dyDescent="0.25"/>
    <row r="224" ht="14.25" customHeight="1" x14ac:dyDescent="0.25"/>
    <row r="225" ht="14.25" customHeight="1" x14ac:dyDescent="0.25"/>
    <row r="226" ht="14.25" customHeight="1" x14ac:dyDescent="0.25"/>
    <row r="227" ht="14.25" customHeight="1" x14ac:dyDescent="0.25"/>
    <row r="228" ht="14.25" customHeight="1" x14ac:dyDescent="0.25"/>
    <row r="229" ht="14.25" customHeight="1" x14ac:dyDescent="0.25"/>
    <row r="230" ht="14.25" customHeight="1" x14ac:dyDescent="0.25"/>
    <row r="231" ht="14.25" customHeight="1" x14ac:dyDescent="0.25"/>
    <row r="232" ht="14.25" customHeight="1" x14ac:dyDescent="0.25"/>
    <row r="233" ht="14.25" customHeight="1" x14ac:dyDescent="0.25"/>
    <row r="234" ht="14.25" customHeight="1" x14ac:dyDescent="0.25"/>
    <row r="235" ht="14.25" customHeight="1" x14ac:dyDescent="0.25"/>
    <row r="236" ht="14.25" customHeight="1" x14ac:dyDescent="0.25"/>
    <row r="237" ht="14.25" customHeight="1" x14ac:dyDescent="0.25"/>
    <row r="238" ht="14.25" customHeight="1" x14ac:dyDescent="0.25"/>
    <row r="239" ht="14.25" customHeight="1" x14ac:dyDescent="0.25"/>
    <row r="240" ht="14.25" customHeight="1" x14ac:dyDescent="0.25"/>
    <row r="241" ht="14.25" customHeight="1" x14ac:dyDescent="0.25"/>
    <row r="242" ht="14.25" customHeight="1" x14ac:dyDescent="0.25"/>
    <row r="243" ht="14.25" customHeight="1" x14ac:dyDescent="0.25"/>
    <row r="244" ht="14.25" customHeight="1" x14ac:dyDescent="0.25"/>
    <row r="245" ht="14.25" customHeight="1" x14ac:dyDescent="0.25"/>
    <row r="246" ht="14.25" customHeight="1" x14ac:dyDescent="0.25"/>
    <row r="247" ht="14.25" customHeight="1" x14ac:dyDescent="0.25"/>
    <row r="248" ht="14.25" customHeight="1" x14ac:dyDescent="0.25"/>
    <row r="249" ht="14.25" customHeight="1" x14ac:dyDescent="0.25"/>
    <row r="250" ht="14.25" customHeight="1" x14ac:dyDescent="0.25"/>
    <row r="251" ht="14.25" customHeight="1" x14ac:dyDescent="0.25"/>
    <row r="252" ht="14.25" customHeight="1" x14ac:dyDescent="0.25"/>
    <row r="253" ht="14.25" customHeight="1" x14ac:dyDescent="0.25"/>
    <row r="254" ht="14.25" customHeight="1" x14ac:dyDescent="0.25"/>
    <row r="255" ht="14.25" customHeight="1" x14ac:dyDescent="0.25"/>
    <row r="256" ht="14.25" customHeight="1" x14ac:dyDescent="0.25"/>
    <row r="257" ht="14.25" customHeight="1" x14ac:dyDescent="0.25"/>
    <row r="258" ht="14.25" customHeight="1" x14ac:dyDescent="0.25"/>
    <row r="259" ht="14.25" customHeight="1" x14ac:dyDescent="0.25"/>
    <row r="260" ht="14.25" customHeight="1" x14ac:dyDescent="0.25"/>
    <row r="261" ht="14.25" customHeight="1" x14ac:dyDescent="0.25"/>
    <row r="262" ht="14.25" customHeight="1" x14ac:dyDescent="0.25"/>
    <row r="263" ht="14.25" customHeight="1" x14ac:dyDescent="0.25"/>
    <row r="264" ht="14.25" customHeight="1" x14ac:dyDescent="0.25"/>
    <row r="265" ht="14.25" customHeight="1" x14ac:dyDescent="0.25"/>
    <row r="266" ht="14.25" customHeight="1" x14ac:dyDescent="0.25"/>
    <row r="267" ht="14.25" customHeight="1" x14ac:dyDescent="0.25"/>
    <row r="268" ht="14.25" customHeight="1" x14ac:dyDescent="0.25"/>
    <row r="269" ht="14.25" customHeight="1" x14ac:dyDescent="0.25"/>
    <row r="270" ht="14.25" customHeight="1" x14ac:dyDescent="0.25"/>
    <row r="271" ht="14.25" customHeight="1" x14ac:dyDescent="0.25"/>
    <row r="272" ht="14.25" customHeight="1" x14ac:dyDescent="0.25"/>
    <row r="273" ht="14.25" customHeight="1" x14ac:dyDescent="0.25"/>
    <row r="274" ht="14.25" customHeight="1" x14ac:dyDescent="0.25"/>
    <row r="275" ht="14.25" customHeight="1" x14ac:dyDescent="0.25"/>
    <row r="276" ht="14.25" customHeight="1" x14ac:dyDescent="0.25"/>
    <row r="277" ht="14.25" customHeight="1" x14ac:dyDescent="0.25"/>
    <row r="278" ht="14.25" customHeight="1" x14ac:dyDescent="0.25"/>
    <row r="279" ht="14.25" customHeight="1" x14ac:dyDescent="0.25"/>
    <row r="280" ht="14.25" customHeight="1" x14ac:dyDescent="0.25"/>
    <row r="281" ht="14.25" customHeight="1" x14ac:dyDescent="0.25"/>
    <row r="282" ht="14.25" customHeight="1" x14ac:dyDescent="0.25"/>
    <row r="283" ht="14.25" customHeight="1" x14ac:dyDescent="0.25"/>
    <row r="284" ht="14.25" customHeight="1" x14ac:dyDescent="0.25"/>
    <row r="285" ht="14.25" customHeight="1" x14ac:dyDescent="0.25"/>
    <row r="286" ht="14.25" customHeight="1" x14ac:dyDescent="0.25"/>
    <row r="287" ht="14.25" customHeight="1" x14ac:dyDescent="0.25"/>
    <row r="288" ht="14.25" customHeight="1" x14ac:dyDescent="0.25"/>
    <row r="289" ht="14.25" customHeight="1" x14ac:dyDescent="0.25"/>
    <row r="290" ht="14.25" customHeight="1" x14ac:dyDescent="0.25"/>
    <row r="291" ht="14.25" customHeight="1" x14ac:dyDescent="0.25"/>
    <row r="292" ht="14.25" customHeight="1" x14ac:dyDescent="0.25"/>
    <row r="293" ht="14.25" customHeight="1" x14ac:dyDescent="0.25"/>
    <row r="294" ht="14.25" customHeight="1" x14ac:dyDescent="0.25"/>
    <row r="295" ht="14.25" customHeight="1" x14ac:dyDescent="0.25"/>
    <row r="296" ht="14.25" customHeight="1" x14ac:dyDescent="0.25"/>
    <row r="297" ht="14.25" customHeight="1" x14ac:dyDescent="0.25"/>
    <row r="298" ht="14.25" customHeight="1" x14ac:dyDescent="0.25"/>
    <row r="299" ht="14.25" customHeight="1" x14ac:dyDescent="0.25"/>
    <row r="300" ht="14.25" customHeight="1" x14ac:dyDescent="0.25"/>
    <row r="301" ht="14.25" customHeight="1" x14ac:dyDescent="0.25"/>
    <row r="302" ht="14.25" customHeight="1" x14ac:dyDescent="0.25"/>
    <row r="303" ht="14.25" customHeight="1" x14ac:dyDescent="0.25"/>
    <row r="304" ht="14.25" customHeight="1" x14ac:dyDescent="0.25"/>
    <row r="305" ht="14.25" customHeight="1" x14ac:dyDescent="0.25"/>
    <row r="306" ht="14.25" customHeight="1" x14ac:dyDescent="0.25"/>
    <row r="307" ht="14.25" customHeight="1" x14ac:dyDescent="0.25"/>
    <row r="308" ht="14.25" customHeight="1" x14ac:dyDescent="0.25"/>
    <row r="309" ht="14.25" customHeight="1" x14ac:dyDescent="0.25"/>
    <row r="310" ht="14.25" customHeight="1" x14ac:dyDescent="0.25"/>
    <row r="311" ht="14.25" customHeight="1" x14ac:dyDescent="0.25"/>
    <row r="312" ht="14.25" customHeight="1" x14ac:dyDescent="0.25"/>
    <row r="313" ht="14.25" customHeight="1" x14ac:dyDescent="0.25"/>
    <row r="314" ht="14.25" customHeight="1" x14ac:dyDescent="0.25"/>
    <row r="315" ht="14.25" customHeight="1" x14ac:dyDescent="0.25"/>
    <row r="316" ht="14.25" customHeight="1" x14ac:dyDescent="0.25"/>
    <row r="317" ht="14.25" customHeight="1" x14ac:dyDescent="0.25"/>
    <row r="318" ht="14.25" customHeight="1" x14ac:dyDescent="0.25"/>
    <row r="319" ht="14.25" customHeight="1" x14ac:dyDescent="0.25"/>
    <row r="320" ht="14.25" customHeight="1" x14ac:dyDescent="0.25"/>
    <row r="321" ht="14.25" customHeight="1" x14ac:dyDescent="0.25"/>
    <row r="322" ht="14.25" customHeight="1" x14ac:dyDescent="0.25"/>
    <row r="323" ht="14.25" customHeight="1" x14ac:dyDescent="0.25"/>
    <row r="324" ht="14.25" customHeight="1" x14ac:dyDescent="0.25"/>
    <row r="325" ht="14.25" customHeight="1" x14ac:dyDescent="0.25"/>
    <row r="326" ht="14.25" customHeight="1" x14ac:dyDescent="0.25"/>
    <row r="327" ht="14.25" customHeight="1" x14ac:dyDescent="0.25"/>
    <row r="328" ht="14.25" customHeight="1" x14ac:dyDescent="0.25"/>
    <row r="329" ht="14.25" customHeight="1" x14ac:dyDescent="0.25"/>
    <row r="330" ht="14.25" customHeight="1" x14ac:dyDescent="0.25"/>
    <row r="331" ht="14.25" customHeight="1" x14ac:dyDescent="0.25"/>
    <row r="332" ht="14.25" customHeight="1" x14ac:dyDescent="0.25"/>
    <row r="333" ht="14.25" customHeight="1" x14ac:dyDescent="0.25"/>
    <row r="334" ht="14.25" customHeight="1" x14ac:dyDescent="0.25"/>
    <row r="335" ht="14.25" customHeight="1" x14ac:dyDescent="0.25"/>
    <row r="336" ht="14.25" customHeight="1" x14ac:dyDescent="0.25"/>
    <row r="337" ht="14.25" customHeight="1" x14ac:dyDescent="0.25"/>
    <row r="338" ht="14.25" customHeight="1" x14ac:dyDescent="0.25"/>
    <row r="339" ht="14.25" customHeight="1" x14ac:dyDescent="0.25"/>
    <row r="340" ht="14.25" customHeight="1" x14ac:dyDescent="0.25"/>
    <row r="341" ht="14.25" customHeight="1" x14ac:dyDescent="0.25"/>
    <row r="342" ht="14.25" customHeight="1" x14ac:dyDescent="0.25"/>
    <row r="343" ht="14.25" customHeight="1" x14ac:dyDescent="0.25"/>
    <row r="344" ht="14.25" customHeight="1" x14ac:dyDescent="0.25"/>
    <row r="345" ht="14.25" customHeight="1" x14ac:dyDescent="0.25"/>
    <row r="346" ht="14.25" customHeight="1" x14ac:dyDescent="0.25"/>
    <row r="347" ht="14.25" customHeight="1" x14ac:dyDescent="0.25"/>
    <row r="348" ht="14.25" customHeight="1" x14ac:dyDescent="0.25"/>
    <row r="349" ht="14.25" customHeight="1" x14ac:dyDescent="0.25"/>
    <row r="350" ht="14.25" customHeight="1" x14ac:dyDescent="0.25"/>
    <row r="351" ht="14.25" customHeight="1" x14ac:dyDescent="0.25"/>
    <row r="352" ht="14.25" customHeight="1" x14ac:dyDescent="0.25"/>
    <row r="353" ht="14.25" customHeight="1" x14ac:dyDescent="0.25"/>
    <row r="354" ht="14.25" customHeight="1" x14ac:dyDescent="0.25"/>
    <row r="355" ht="14.25" customHeight="1" x14ac:dyDescent="0.25"/>
    <row r="356" ht="14.25" customHeight="1" x14ac:dyDescent="0.25"/>
    <row r="357" ht="14.25" customHeight="1" x14ac:dyDescent="0.25"/>
    <row r="358" ht="14.25" customHeight="1" x14ac:dyDescent="0.25"/>
    <row r="359" ht="14.25" customHeight="1" x14ac:dyDescent="0.25"/>
    <row r="360" ht="14.25" customHeight="1" x14ac:dyDescent="0.25"/>
    <row r="361" ht="14.25" customHeight="1" x14ac:dyDescent="0.25"/>
    <row r="362" ht="14.25" customHeight="1" x14ac:dyDescent="0.25"/>
    <row r="363" ht="14.25" customHeight="1" x14ac:dyDescent="0.25"/>
    <row r="364" ht="14.25" customHeight="1" x14ac:dyDescent="0.25"/>
    <row r="365" ht="14.25" customHeight="1" x14ac:dyDescent="0.25"/>
    <row r="366" ht="14.25" customHeight="1" x14ac:dyDescent="0.25"/>
    <row r="367" ht="14.25" customHeight="1" x14ac:dyDescent="0.25"/>
    <row r="368" ht="14.25" customHeight="1" x14ac:dyDescent="0.25"/>
    <row r="369" ht="14.25" customHeight="1" x14ac:dyDescent="0.25"/>
    <row r="370" ht="14.25" customHeight="1" x14ac:dyDescent="0.25"/>
    <row r="371" ht="14.25" customHeight="1" x14ac:dyDescent="0.25"/>
    <row r="372" ht="14.25" customHeight="1" x14ac:dyDescent="0.25"/>
    <row r="373" ht="14.25" customHeight="1" x14ac:dyDescent="0.25"/>
    <row r="374" ht="14.25" customHeight="1" x14ac:dyDescent="0.25"/>
    <row r="375" ht="14.25" customHeight="1" x14ac:dyDescent="0.25"/>
    <row r="376" ht="14.25" customHeight="1" x14ac:dyDescent="0.25"/>
    <row r="377" ht="14.25" customHeight="1" x14ac:dyDescent="0.25"/>
    <row r="378" ht="14.25" customHeight="1" x14ac:dyDescent="0.25"/>
    <row r="379" ht="14.25" customHeight="1" x14ac:dyDescent="0.25"/>
    <row r="380" ht="14.25" customHeight="1" x14ac:dyDescent="0.25"/>
    <row r="381" ht="14.25" customHeight="1" x14ac:dyDescent="0.25"/>
    <row r="382" ht="14.25" customHeight="1" x14ac:dyDescent="0.25"/>
    <row r="383" ht="14.25" customHeight="1" x14ac:dyDescent="0.25"/>
    <row r="384" ht="14.25" customHeight="1" x14ac:dyDescent="0.25"/>
    <row r="385" ht="14.25" customHeight="1" x14ac:dyDescent="0.25"/>
    <row r="386" ht="14.25" customHeight="1" x14ac:dyDescent="0.25"/>
    <row r="387" ht="14.25" customHeight="1" x14ac:dyDescent="0.25"/>
    <row r="388" ht="14.25" customHeight="1" x14ac:dyDescent="0.25"/>
    <row r="389" ht="14.25" customHeight="1" x14ac:dyDescent="0.25"/>
    <row r="390" ht="14.25" customHeight="1" x14ac:dyDescent="0.25"/>
    <row r="391" ht="14.25" customHeight="1" x14ac:dyDescent="0.25"/>
    <row r="392" ht="14.25" customHeight="1" x14ac:dyDescent="0.25"/>
    <row r="393" ht="14.25" customHeight="1" x14ac:dyDescent="0.25"/>
    <row r="394" ht="14.25" customHeight="1" x14ac:dyDescent="0.25"/>
    <row r="395" ht="14.25" customHeight="1" x14ac:dyDescent="0.25"/>
    <row r="396" ht="14.25" customHeight="1" x14ac:dyDescent="0.25"/>
    <row r="397" ht="14.25" customHeight="1" x14ac:dyDescent="0.25"/>
    <row r="398" ht="14.25" customHeight="1" x14ac:dyDescent="0.25"/>
    <row r="399" ht="14.25" customHeight="1" x14ac:dyDescent="0.25"/>
    <row r="400" ht="14.25" customHeight="1" x14ac:dyDescent="0.25"/>
    <row r="401" ht="14.25" customHeight="1" x14ac:dyDescent="0.25"/>
    <row r="402" ht="14.25" customHeight="1" x14ac:dyDescent="0.25"/>
    <row r="403" ht="14.25" customHeight="1" x14ac:dyDescent="0.25"/>
    <row r="404" ht="14.25" customHeight="1" x14ac:dyDescent="0.25"/>
    <row r="405" ht="14.25" customHeight="1" x14ac:dyDescent="0.25"/>
    <row r="406" ht="14.25" customHeight="1" x14ac:dyDescent="0.25"/>
    <row r="407" ht="14.25" customHeight="1" x14ac:dyDescent="0.25"/>
    <row r="408" ht="14.25" customHeight="1" x14ac:dyDescent="0.25"/>
    <row r="409" ht="14.25" customHeight="1" x14ac:dyDescent="0.25"/>
    <row r="410" ht="14.25" customHeight="1" x14ac:dyDescent="0.25"/>
    <row r="411" ht="14.25" customHeight="1" x14ac:dyDescent="0.25"/>
    <row r="412" ht="14.25" customHeight="1" x14ac:dyDescent="0.25"/>
    <row r="413" ht="14.25" customHeight="1" x14ac:dyDescent="0.25"/>
    <row r="414" ht="14.25" customHeight="1" x14ac:dyDescent="0.25"/>
    <row r="415" ht="14.25" customHeight="1" x14ac:dyDescent="0.25"/>
    <row r="416" ht="14.25" customHeight="1" x14ac:dyDescent="0.25"/>
    <row r="417" ht="14.25" customHeight="1" x14ac:dyDescent="0.25"/>
    <row r="418" ht="14.25" customHeight="1" x14ac:dyDescent="0.25"/>
    <row r="419" ht="14.25" customHeight="1" x14ac:dyDescent="0.25"/>
    <row r="420" ht="14.25" customHeight="1" x14ac:dyDescent="0.25"/>
    <row r="421" ht="14.25" customHeight="1" x14ac:dyDescent="0.25"/>
    <row r="422" ht="14.25" customHeight="1" x14ac:dyDescent="0.25"/>
    <row r="423" ht="14.25" customHeight="1" x14ac:dyDescent="0.25"/>
    <row r="424" ht="14.25" customHeight="1" x14ac:dyDescent="0.25"/>
    <row r="425" ht="14.25" customHeight="1" x14ac:dyDescent="0.25"/>
    <row r="426" ht="14.25" customHeight="1" x14ac:dyDescent="0.25"/>
    <row r="427" ht="14.25" customHeight="1" x14ac:dyDescent="0.25"/>
    <row r="428" ht="14.25" customHeight="1" x14ac:dyDescent="0.25"/>
    <row r="429" ht="14.25" customHeight="1" x14ac:dyDescent="0.25"/>
    <row r="430" ht="14.25" customHeight="1" x14ac:dyDescent="0.25"/>
    <row r="431" ht="14.25" customHeight="1" x14ac:dyDescent="0.25"/>
    <row r="432" ht="14.25" customHeight="1" x14ac:dyDescent="0.25"/>
    <row r="433" ht="14.25" customHeight="1" x14ac:dyDescent="0.25"/>
    <row r="434" ht="14.25" customHeight="1" x14ac:dyDescent="0.25"/>
    <row r="435" ht="14.25" customHeight="1" x14ac:dyDescent="0.25"/>
    <row r="436" ht="14.25" customHeight="1" x14ac:dyDescent="0.25"/>
    <row r="437" ht="14.25" customHeight="1" x14ac:dyDescent="0.25"/>
    <row r="438" ht="14.25" customHeight="1" x14ac:dyDescent="0.25"/>
    <row r="439" ht="14.25" customHeight="1" x14ac:dyDescent="0.25"/>
    <row r="440" ht="14.25" customHeight="1" x14ac:dyDescent="0.25"/>
    <row r="441" ht="14.25" customHeight="1" x14ac:dyDescent="0.25"/>
    <row r="442" ht="14.25" customHeight="1" x14ac:dyDescent="0.25"/>
    <row r="443" ht="14.25" customHeight="1" x14ac:dyDescent="0.25"/>
    <row r="444" ht="14.25" customHeight="1" x14ac:dyDescent="0.25"/>
    <row r="445" ht="14.25" customHeight="1" x14ac:dyDescent="0.25"/>
    <row r="446" ht="14.25" customHeight="1" x14ac:dyDescent="0.25"/>
    <row r="447" ht="14.25" customHeight="1" x14ac:dyDescent="0.25"/>
    <row r="448" ht="14.25" customHeight="1" x14ac:dyDescent="0.25"/>
    <row r="449" ht="14.25" customHeight="1" x14ac:dyDescent="0.25"/>
    <row r="450" ht="14.25" customHeight="1" x14ac:dyDescent="0.25"/>
    <row r="451" ht="14.25" customHeight="1" x14ac:dyDescent="0.25"/>
    <row r="452" ht="14.25" customHeight="1" x14ac:dyDescent="0.25"/>
    <row r="453" ht="14.25" customHeight="1" x14ac:dyDescent="0.25"/>
    <row r="454" ht="14.25" customHeight="1" x14ac:dyDescent="0.25"/>
    <row r="455" ht="14.25" customHeight="1" x14ac:dyDescent="0.25"/>
    <row r="456" ht="14.25" customHeight="1" x14ac:dyDescent="0.25"/>
    <row r="457" ht="14.25" customHeight="1" x14ac:dyDescent="0.25"/>
    <row r="458" ht="14.25" customHeight="1" x14ac:dyDescent="0.25"/>
    <row r="459" ht="14.25" customHeight="1" x14ac:dyDescent="0.25"/>
    <row r="460" ht="14.25" customHeight="1" x14ac:dyDescent="0.25"/>
    <row r="461" ht="14.25" customHeight="1" x14ac:dyDescent="0.25"/>
    <row r="462" ht="14.25" customHeight="1" x14ac:dyDescent="0.25"/>
    <row r="463" ht="14.25" customHeight="1" x14ac:dyDescent="0.25"/>
    <row r="464" ht="14.25" customHeight="1" x14ac:dyDescent="0.25"/>
    <row r="465" ht="14.25" customHeight="1" x14ac:dyDescent="0.25"/>
    <row r="466" ht="14.25" customHeight="1" x14ac:dyDescent="0.25"/>
    <row r="467" ht="14.25" customHeight="1" x14ac:dyDescent="0.25"/>
    <row r="468" ht="14.25" customHeight="1" x14ac:dyDescent="0.25"/>
    <row r="469" ht="14.25" customHeight="1" x14ac:dyDescent="0.25"/>
    <row r="470" ht="14.25" customHeight="1" x14ac:dyDescent="0.25"/>
    <row r="471" ht="14.25" customHeight="1" x14ac:dyDescent="0.25"/>
    <row r="472" ht="14.25" customHeight="1" x14ac:dyDescent="0.25"/>
    <row r="473" ht="14.25" customHeight="1" x14ac:dyDescent="0.25"/>
    <row r="474" ht="14.25" customHeight="1" x14ac:dyDescent="0.25"/>
    <row r="475" ht="14.25" customHeight="1" x14ac:dyDescent="0.25"/>
    <row r="476" ht="14.25" customHeight="1" x14ac:dyDescent="0.25"/>
    <row r="477" ht="14.25" customHeight="1" x14ac:dyDescent="0.25"/>
    <row r="478" ht="14.25" customHeight="1" x14ac:dyDescent="0.25"/>
    <row r="479" ht="14.25" customHeight="1" x14ac:dyDescent="0.25"/>
    <row r="480" ht="14.25" customHeight="1" x14ac:dyDescent="0.25"/>
    <row r="481" ht="14.25" customHeight="1" x14ac:dyDescent="0.25"/>
    <row r="482" ht="14.25" customHeight="1" x14ac:dyDescent="0.25"/>
    <row r="483" ht="14.25" customHeight="1" x14ac:dyDescent="0.25"/>
    <row r="484" ht="14.25" customHeight="1" x14ac:dyDescent="0.25"/>
    <row r="485" ht="14.25" customHeight="1" x14ac:dyDescent="0.25"/>
    <row r="486" ht="14.25" customHeight="1" x14ac:dyDescent="0.25"/>
    <row r="487" ht="14.25" customHeight="1" x14ac:dyDescent="0.25"/>
    <row r="488" ht="14.25" customHeight="1" x14ac:dyDescent="0.25"/>
    <row r="489" ht="14.25" customHeight="1" x14ac:dyDescent="0.25"/>
    <row r="490" ht="14.25" customHeight="1" x14ac:dyDescent="0.25"/>
    <row r="491" ht="14.25" customHeight="1" x14ac:dyDescent="0.25"/>
    <row r="492" ht="14.25" customHeight="1" x14ac:dyDescent="0.25"/>
    <row r="493" ht="14.25" customHeight="1" x14ac:dyDescent="0.25"/>
    <row r="494" ht="14.25" customHeight="1" x14ac:dyDescent="0.25"/>
    <row r="495" ht="14.25" customHeight="1" x14ac:dyDescent="0.25"/>
    <row r="496" ht="14.25" customHeight="1" x14ac:dyDescent="0.25"/>
    <row r="497" ht="14.25" customHeight="1" x14ac:dyDescent="0.25"/>
    <row r="498" ht="14.25" customHeight="1" x14ac:dyDescent="0.25"/>
    <row r="499" ht="14.25" customHeight="1" x14ac:dyDescent="0.25"/>
    <row r="500" ht="14.25" customHeight="1" x14ac:dyDescent="0.25"/>
    <row r="501" ht="14.25" customHeight="1" x14ac:dyDescent="0.25"/>
    <row r="502" ht="14.25" customHeight="1" x14ac:dyDescent="0.25"/>
    <row r="503" ht="14.25" customHeight="1" x14ac:dyDescent="0.25"/>
    <row r="504" ht="14.25" customHeight="1" x14ac:dyDescent="0.25"/>
    <row r="505" ht="14.25" customHeight="1" x14ac:dyDescent="0.25"/>
    <row r="506" ht="14.25" customHeight="1" x14ac:dyDescent="0.25"/>
    <row r="507" ht="14.25" customHeight="1" x14ac:dyDescent="0.25"/>
    <row r="508" ht="14.25" customHeight="1" x14ac:dyDescent="0.25"/>
    <row r="509" ht="14.25" customHeight="1" x14ac:dyDescent="0.25"/>
    <row r="510" ht="14.25" customHeight="1" x14ac:dyDescent="0.25"/>
    <row r="511" ht="14.25" customHeight="1" x14ac:dyDescent="0.25"/>
    <row r="512" ht="14.25" customHeight="1" x14ac:dyDescent="0.25"/>
    <row r="513" ht="14.25" customHeight="1" x14ac:dyDescent="0.25"/>
    <row r="514" ht="14.25" customHeight="1" x14ac:dyDescent="0.25"/>
    <row r="515" ht="14.25" customHeight="1" x14ac:dyDescent="0.25"/>
    <row r="516" ht="14.25" customHeight="1" x14ac:dyDescent="0.25"/>
    <row r="517" ht="14.25" customHeight="1" x14ac:dyDescent="0.25"/>
    <row r="518" ht="14.25" customHeight="1" x14ac:dyDescent="0.25"/>
    <row r="519" ht="14.25" customHeight="1" x14ac:dyDescent="0.25"/>
    <row r="520" ht="14.25" customHeight="1" x14ac:dyDescent="0.25"/>
    <row r="521" ht="14.25" customHeight="1" x14ac:dyDescent="0.25"/>
    <row r="522" ht="14.25" customHeight="1" x14ac:dyDescent="0.25"/>
    <row r="523" ht="14.25" customHeight="1" x14ac:dyDescent="0.25"/>
    <row r="524" ht="14.25" customHeight="1" x14ac:dyDescent="0.25"/>
    <row r="525" ht="14.25" customHeight="1" x14ac:dyDescent="0.25"/>
    <row r="526" ht="14.25" customHeight="1" x14ac:dyDescent="0.25"/>
    <row r="527" ht="14.25" customHeight="1" x14ac:dyDescent="0.25"/>
    <row r="528" ht="14.25" customHeight="1" x14ac:dyDescent="0.25"/>
    <row r="529" ht="14.25" customHeight="1" x14ac:dyDescent="0.25"/>
    <row r="530" ht="14.25" customHeight="1" x14ac:dyDescent="0.25"/>
    <row r="531" ht="14.25" customHeight="1" x14ac:dyDescent="0.25"/>
    <row r="532" ht="14.25" customHeight="1" x14ac:dyDescent="0.25"/>
    <row r="533" ht="14.25" customHeight="1" x14ac:dyDescent="0.25"/>
    <row r="534" ht="14.25" customHeight="1" x14ac:dyDescent="0.25"/>
    <row r="535" ht="14.25" customHeight="1" x14ac:dyDescent="0.25"/>
    <row r="536" ht="14.25" customHeight="1" x14ac:dyDescent="0.25"/>
    <row r="537" ht="14.25" customHeight="1" x14ac:dyDescent="0.25"/>
    <row r="538" ht="14.25" customHeight="1" x14ac:dyDescent="0.25"/>
    <row r="539" ht="14.25" customHeight="1" x14ac:dyDescent="0.25"/>
    <row r="540" ht="14.25" customHeight="1" x14ac:dyDescent="0.25"/>
    <row r="541" ht="14.25" customHeight="1" x14ac:dyDescent="0.25"/>
    <row r="542" ht="14.25" customHeight="1" x14ac:dyDescent="0.25"/>
    <row r="543" ht="14.25" customHeight="1" x14ac:dyDescent="0.25"/>
    <row r="544" ht="14.25" customHeight="1" x14ac:dyDescent="0.25"/>
    <row r="545" ht="14.25" customHeight="1" x14ac:dyDescent="0.25"/>
    <row r="546" ht="14.25" customHeight="1" x14ac:dyDescent="0.25"/>
    <row r="547" ht="14.25" customHeight="1" x14ac:dyDescent="0.25"/>
    <row r="548" ht="14.25" customHeight="1" x14ac:dyDescent="0.25"/>
    <row r="549" ht="14.25" customHeight="1" x14ac:dyDescent="0.25"/>
    <row r="550" ht="14.25" customHeight="1" x14ac:dyDescent="0.25"/>
    <row r="551" ht="14.25" customHeight="1" x14ac:dyDescent="0.25"/>
    <row r="552" ht="14.25" customHeight="1" x14ac:dyDescent="0.25"/>
    <row r="553" ht="14.25" customHeight="1" x14ac:dyDescent="0.25"/>
    <row r="554" ht="14.25" customHeight="1" x14ac:dyDescent="0.25"/>
    <row r="555" ht="14.25" customHeight="1" x14ac:dyDescent="0.25"/>
    <row r="556" ht="14.25" customHeight="1" x14ac:dyDescent="0.25"/>
    <row r="557" ht="14.25" customHeight="1" x14ac:dyDescent="0.25"/>
    <row r="558" ht="14.25" customHeight="1" x14ac:dyDescent="0.25"/>
    <row r="559" ht="14.25" customHeight="1" x14ac:dyDescent="0.25"/>
    <row r="560" ht="14.25" customHeight="1" x14ac:dyDescent="0.25"/>
    <row r="561" ht="14.25" customHeight="1" x14ac:dyDescent="0.25"/>
    <row r="562" ht="14.25" customHeight="1" x14ac:dyDescent="0.25"/>
    <row r="563" ht="14.25" customHeight="1" x14ac:dyDescent="0.25"/>
    <row r="564" ht="14.25" customHeight="1" x14ac:dyDescent="0.25"/>
    <row r="565" ht="14.25" customHeight="1" x14ac:dyDescent="0.25"/>
    <row r="566" ht="14.25" customHeight="1" x14ac:dyDescent="0.25"/>
    <row r="567" ht="14.25" customHeight="1" x14ac:dyDescent="0.25"/>
    <row r="568" ht="14.25" customHeight="1" x14ac:dyDescent="0.25"/>
    <row r="569" ht="14.25" customHeight="1" x14ac:dyDescent="0.25"/>
    <row r="570" ht="14.25" customHeight="1" x14ac:dyDescent="0.25"/>
    <row r="571" ht="14.25" customHeight="1" x14ac:dyDescent="0.25"/>
    <row r="572" ht="14.25" customHeight="1" x14ac:dyDescent="0.25"/>
    <row r="573" ht="14.25" customHeight="1" x14ac:dyDescent="0.25"/>
    <row r="574" ht="14.25" customHeight="1" x14ac:dyDescent="0.25"/>
    <row r="575" ht="14.25" customHeight="1" x14ac:dyDescent="0.25"/>
    <row r="576" ht="14.25" customHeight="1" x14ac:dyDescent="0.25"/>
    <row r="577" ht="14.25" customHeight="1" x14ac:dyDescent="0.25"/>
    <row r="578" ht="14.25" customHeight="1" x14ac:dyDescent="0.25"/>
    <row r="579" ht="14.25" customHeight="1" x14ac:dyDescent="0.25"/>
    <row r="580" ht="14.25" customHeight="1" x14ac:dyDescent="0.25"/>
    <row r="581" ht="14.25" customHeight="1" x14ac:dyDescent="0.25"/>
    <row r="582" ht="14.25" customHeight="1" x14ac:dyDescent="0.25"/>
    <row r="583" ht="14.25" customHeight="1" x14ac:dyDescent="0.25"/>
    <row r="584" ht="14.25" customHeight="1" x14ac:dyDescent="0.25"/>
    <row r="585" ht="14.25" customHeight="1" x14ac:dyDescent="0.25"/>
    <row r="586" ht="14.25" customHeight="1" x14ac:dyDescent="0.25"/>
    <row r="587" ht="14.25" customHeight="1" x14ac:dyDescent="0.25"/>
    <row r="588" ht="14.25" customHeight="1" x14ac:dyDescent="0.25"/>
    <row r="589" ht="14.25" customHeight="1" x14ac:dyDescent="0.25"/>
    <row r="590" ht="14.25" customHeight="1" x14ac:dyDescent="0.25"/>
    <row r="591" ht="14.25" customHeight="1" x14ac:dyDescent="0.25"/>
    <row r="592" ht="14.25" customHeight="1" x14ac:dyDescent="0.25"/>
    <row r="593" ht="14.25" customHeight="1" x14ac:dyDescent="0.25"/>
    <row r="594" ht="14.25" customHeight="1" x14ac:dyDescent="0.25"/>
    <row r="595" ht="14.25" customHeight="1" x14ac:dyDescent="0.25"/>
    <row r="596" ht="14.25" customHeight="1" x14ac:dyDescent="0.25"/>
    <row r="597" ht="14.25" customHeight="1" x14ac:dyDescent="0.25"/>
    <row r="598" ht="14.25" customHeight="1" x14ac:dyDescent="0.25"/>
    <row r="599" ht="14.25" customHeight="1" x14ac:dyDescent="0.25"/>
    <row r="600" ht="14.25" customHeight="1" x14ac:dyDescent="0.25"/>
    <row r="601" ht="14.25" customHeight="1" x14ac:dyDescent="0.25"/>
    <row r="602" ht="14.25" customHeight="1" x14ac:dyDescent="0.25"/>
    <row r="603" ht="14.25" customHeight="1" x14ac:dyDescent="0.25"/>
    <row r="604" ht="14.25" customHeight="1" x14ac:dyDescent="0.25"/>
    <row r="605" ht="14.25" customHeight="1" x14ac:dyDescent="0.25"/>
    <row r="606" ht="14.25" customHeight="1" x14ac:dyDescent="0.25"/>
    <row r="607" ht="14.25" customHeight="1" x14ac:dyDescent="0.25"/>
    <row r="608" ht="14.25" customHeight="1" x14ac:dyDescent="0.25"/>
    <row r="609" ht="14.25" customHeight="1" x14ac:dyDescent="0.25"/>
    <row r="610" ht="14.25" customHeight="1" x14ac:dyDescent="0.25"/>
    <row r="611" ht="14.25" customHeight="1" x14ac:dyDescent="0.25"/>
    <row r="612" ht="14.25" customHeight="1" x14ac:dyDescent="0.25"/>
    <row r="613" ht="14.25" customHeight="1" x14ac:dyDescent="0.25"/>
    <row r="614" ht="14.25" customHeight="1" x14ac:dyDescent="0.25"/>
    <row r="615" ht="14.25" customHeight="1" x14ac:dyDescent="0.25"/>
    <row r="616" ht="14.25" customHeight="1" x14ac:dyDescent="0.25"/>
    <row r="617" ht="14.25" customHeight="1" x14ac:dyDescent="0.25"/>
    <row r="618" ht="14.25" customHeight="1" x14ac:dyDescent="0.25"/>
    <row r="619" ht="14.25" customHeight="1" x14ac:dyDescent="0.25"/>
    <row r="620" ht="14.25" customHeight="1" x14ac:dyDescent="0.25"/>
    <row r="621" ht="14.25" customHeight="1" x14ac:dyDescent="0.25"/>
    <row r="622" ht="14.25" customHeight="1" x14ac:dyDescent="0.25"/>
    <row r="623" ht="14.25" customHeight="1" x14ac:dyDescent="0.25"/>
    <row r="624" ht="14.25" customHeight="1" x14ac:dyDescent="0.25"/>
    <row r="625" ht="14.25" customHeight="1" x14ac:dyDescent="0.25"/>
    <row r="626" ht="14.25" customHeight="1" x14ac:dyDescent="0.25"/>
    <row r="627" ht="14.25" customHeight="1" x14ac:dyDescent="0.25"/>
    <row r="628" ht="14.25" customHeight="1" x14ac:dyDescent="0.25"/>
    <row r="629" ht="14.25" customHeight="1" x14ac:dyDescent="0.25"/>
    <row r="630" ht="14.25" customHeight="1" x14ac:dyDescent="0.25"/>
    <row r="631" ht="14.25" customHeight="1" x14ac:dyDescent="0.25"/>
    <row r="632" ht="14.25" customHeight="1" x14ac:dyDescent="0.25"/>
    <row r="633" ht="14.25" customHeight="1" x14ac:dyDescent="0.25"/>
    <row r="634" ht="14.25" customHeight="1" x14ac:dyDescent="0.25"/>
    <row r="635" ht="14.25" customHeight="1" x14ac:dyDescent="0.25"/>
    <row r="636" ht="14.25" customHeight="1" x14ac:dyDescent="0.25"/>
    <row r="637" ht="14.25" customHeight="1" x14ac:dyDescent="0.25"/>
    <row r="638" ht="14.25" customHeight="1" x14ac:dyDescent="0.25"/>
    <row r="639" ht="14.25" customHeight="1" x14ac:dyDescent="0.25"/>
    <row r="640" ht="14.25" customHeight="1" x14ac:dyDescent="0.25"/>
    <row r="641" ht="14.25" customHeight="1" x14ac:dyDescent="0.25"/>
    <row r="642" ht="14.25" customHeight="1" x14ac:dyDescent="0.25"/>
    <row r="643" ht="14.25" customHeight="1" x14ac:dyDescent="0.25"/>
    <row r="644" ht="14.25" customHeight="1" x14ac:dyDescent="0.25"/>
    <row r="645" ht="14.25" customHeight="1" x14ac:dyDescent="0.25"/>
    <row r="646" ht="14.25" customHeight="1" x14ac:dyDescent="0.25"/>
    <row r="647" ht="14.25" customHeight="1" x14ac:dyDescent="0.25"/>
    <row r="648" ht="14.25" customHeight="1" x14ac:dyDescent="0.25"/>
    <row r="649" ht="14.25" customHeight="1" x14ac:dyDescent="0.25"/>
    <row r="650" ht="14.25" customHeight="1" x14ac:dyDescent="0.25"/>
    <row r="651" ht="14.25" customHeight="1" x14ac:dyDescent="0.25"/>
    <row r="652" ht="14.25" customHeight="1" x14ac:dyDescent="0.25"/>
    <row r="653" ht="14.25" customHeight="1" x14ac:dyDescent="0.25"/>
    <row r="654" ht="14.25" customHeight="1" x14ac:dyDescent="0.25"/>
    <row r="655" ht="14.25" customHeight="1" x14ac:dyDescent="0.25"/>
    <row r="656" ht="14.25" customHeight="1" x14ac:dyDescent="0.25"/>
    <row r="657" ht="14.25" customHeight="1" x14ac:dyDescent="0.25"/>
    <row r="658" ht="14.25" customHeight="1" x14ac:dyDescent="0.25"/>
    <row r="659" ht="14.25" customHeight="1" x14ac:dyDescent="0.25"/>
    <row r="660" ht="14.25" customHeight="1" x14ac:dyDescent="0.25"/>
    <row r="661" ht="14.25" customHeight="1" x14ac:dyDescent="0.25"/>
    <row r="662" ht="14.25" customHeight="1" x14ac:dyDescent="0.25"/>
    <row r="663" ht="14.25" customHeight="1" x14ac:dyDescent="0.25"/>
    <row r="664" ht="14.25" customHeight="1" x14ac:dyDescent="0.25"/>
    <row r="665" ht="14.25" customHeight="1" x14ac:dyDescent="0.25"/>
    <row r="666" ht="14.25" customHeight="1" x14ac:dyDescent="0.25"/>
    <row r="667" ht="14.25" customHeight="1" x14ac:dyDescent="0.25"/>
    <row r="668" ht="14.25" customHeight="1" x14ac:dyDescent="0.25"/>
    <row r="669" ht="14.25" customHeight="1" x14ac:dyDescent="0.25"/>
    <row r="670" ht="14.25" customHeight="1" x14ac:dyDescent="0.25"/>
    <row r="671" ht="14.25" customHeight="1" x14ac:dyDescent="0.25"/>
    <row r="672" ht="14.25" customHeight="1" x14ac:dyDescent="0.25"/>
    <row r="673" ht="14.25" customHeight="1" x14ac:dyDescent="0.25"/>
    <row r="674" ht="14.25" customHeight="1" x14ac:dyDescent="0.25"/>
    <row r="675" ht="14.25" customHeight="1" x14ac:dyDescent="0.25"/>
    <row r="676" ht="14.25" customHeight="1" x14ac:dyDescent="0.25"/>
    <row r="677" ht="14.25" customHeight="1" x14ac:dyDescent="0.25"/>
    <row r="678" ht="14.25" customHeight="1" x14ac:dyDescent="0.25"/>
    <row r="679" ht="14.25" customHeight="1" x14ac:dyDescent="0.25"/>
    <row r="680" ht="14.25" customHeight="1" x14ac:dyDescent="0.25"/>
    <row r="681" ht="14.25" customHeight="1" x14ac:dyDescent="0.25"/>
    <row r="682" ht="14.25" customHeight="1" x14ac:dyDescent="0.25"/>
    <row r="683" ht="14.25" customHeight="1" x14ac:dyDescent="0.25"/>
    <row r="684" ht="14.25" customHeight="1" x14ac:dyDescent="0.25"/>
    <row r="685" ht="14.25" customHeight="1" x14ac:dyDescent="0.25"/>
    <row r="686" ht="14.25" customHeight="1" x14ac:dyDescent="0.25"/>
    <row r="687" ht="14.25" customHeight="1" x14ac:dyDescent="0.25"/>
    <row r="688" ht="14.25" customHeight="1" x14ac:dyDescent="0.25"/>
    <row r="689" ht="14.25" customHeight="1" x14ac:dyDescent="0.25"/>
    <row r="690" ht="14.25" customHeight="1" x14ac:dyDescent="0.25"/>
    <row r="691" ht="14.25" customHeight="1" x14ac:dyDescent="0.25"/>
    <row r="692" ht="14.25" customHeight="1" x14ac:dyDescent="0.25"/>
    <row r="693" ht="14.25" customHeight="1" x14ac:dyDescent="0.25"/>
    <row r="694" ht="14.25" customHeight="1" x14ac:dyDescent="0.25"/>
    <row r="695" ht="14.25" customHeight="1" x14ac:dyDescent="0.25"/>
    <row r="696" ht="14.25" customHeight="1" x14ac:dyDescent="0.25"/>
    <row r="697" ht="14.25" customHeight="1" x14ac:dyDescent="0.25"/>
    <row r="698" ht="14.25" customHeight="1" x14ac:dyDescent="0.25"/>
    <row r="699" ht="14.25" customHeight="1" x14ac:dyDescent="0.25"/>
    <row r="700" ht="14.25" customHeight="1" x14ac:dyDescent="0.25"/>
    <row r="701" ht="14.25" customHeight="1" x14ac:dyDescent="0.25"/>
    <row r="702" ht="14.25" customHeight="1" x14ac:dyDescent="0.25"/>
    <row r="703" ht="14.25" customHeight="1" x14ac:dyDescent="0.25"/>
    <row r="704" ht="14.25" customHeight="1" x14ac:dyDescent="0.25"/>
    <row r="705" ht="14.25" customHeight="1" x14ac:dyDescent="0.25"/>
    <row r="706" ht="14.25" customHeight="1" x14ac:dyDescent="0.25"/>
    <row r="707" ht="14.25" customHeight="1" x14ac:dyDescent="0.25"/>
    <row r="708" ht="14.25" customHeight="1" x14ac:dyDescent="0.25"/>
    <row r="709" ht="14.25" customHeight="1" x14ac:dyDescent="0.25"/>
    <row r="710" ht="14.25" customHeight="1" x14ac:dyDescent="0.25"/>
    <row r="711" ht="14.25" customHeight="1" x14ac:dyDescent="0.25"/>
    <row r="712" ht="14.25" customHeight="1" x14ac:dyDescent="0.25"/>
    <row r="713" ht="14.25" customHeight="1" x14ac:dyDescent="0.25"/>
    <row r="714" ht="14.25" customHeight="1" x14ac:dyDescent="0.25"/>
    <row r="715" ht="14.25" customHeight="1" x14ac:dyDescent="0.25"/>
    <row r="716" ht="14.25" customHeight="1" x14ac:dyDescent="0.25"/>
    <row r="717" ht="14.25" customHeight="1" x14ac:dyDescent="0.25"/>
    <row r="718" ht="14.25" customHeight="1" x14ac:dyDescent="0.25"/>
    <row r="719" ht="14.25" customHeight="1" x14ac:dyDescent="0.25"/>
    <row r="720" ht="14.25" customHeight="1" x14ac:dyDescent="0.25"/>
    <row r="721" ht="14.25" customHeight="1" x14ac:dyDescent="0.25"/>
    <row r="722" ht="14.25" customHeight="1" x14ac:dyDescent="0.25"/>
    <row r="723" ht="14.25" customHeight="1" x14ac:dyDescent="0.25"/>
    <row r="724" ht="14.25" customHeight="1" x14ac:dyDescent="0.25"/>
    <row r="725" ht="14.25" customHeight="1" x14ac:dyDescent="0.25"/>
    <row r="726" ht="14.25" customHeight="1" x14ac:dyDescent="0.25"/>
    <row r="727" ht="14.25" customHeight="1" x14ac:dyDescent="0.25"/>
    <row r="728" ht="14.25" customHeight="1" x14ac:dyDescent="0.25"/>
    <row r="729" ht="14.25" customHeight="1" x14ac:dyDescent="0.25"/>
    <row r="730" ht="14.25" customHeight="1" x14ac:dyDescent="0.25"/>
    <row r="731" ht="14.25" customHeight="1" x14ac:dyDescent="0.25"/>
    <row r="732" ht="14.25" customHeight="1" x14ac:dyDescent="0.25"/>
    <row r="733" ht="14.25" customHeight="1" x14ac:dyDescent="0.25"/>
    <row r="734" ht="14.25" customHeight="1" x14ac:dyDescent="0.25"/>
    <row r="735" ht="14.25" customHeight="1" x14ac:dyDescent="0.25"/>
    <row r="736" ht="14.25" customHeight="1" x14ac:dyDescent="0.25"/>
    <row r="737" ht="14.25" customHeight="1" x14ac:dyDescent="0.25"/>
    <row r="738" ht="14.25" customHeight="1" x14ac:dyDescent="0.25"/>
    <row r="739" ht="14.25" customHeight="1" x14ac:dyDescent="0.25"/>
    <row r="740" ht="14.25" customHeight="1" x14ac:dyDescent="0.25"/>
    <row r="741" ht="14.25" customHeight="1" x14ac:dyDescent="0.25"/>
    <row r="742" ht="14.25" customHeight="1" x14ac:dyDescent="0.25"/>
    <row r="743" ht="14.25" customHeight="1" x14ac:dyDescent="0.25"/>
    <row r="744" ht="14.25" customHeight="1" x14ac:dyDescent="0.25"/>
    <row r="745" ht="14.25" customHeight="1" x14ac:dyDescent="0.25"/>
    <row r="746" ht="14.25" customHeight="1" x14ac:dyDescent="0.25"/>
    <row r="747" ht="14.25" customHeight="1" x14ac:dyDescent="0.25"/>
    <row r="748" ht="14.25" customHeight="1" x14ac:dyDescent="0.25"/>
    <row r="749" ht="14.25" customHeight="1" x14ac:dyDescent="0.25"/>
    <row r="750" ht="14.25" customHeight="1" x14ac:dyDescent="0.25"/>
    <row r="751" ht="14.25" customHeight="1" x14ac:dyDescent="0.25"/>
    <row r="752" ht="14.25" customHeight="1" x14ac:dyDescent="0.25"/>
    <row r="753" ht="14.25" customHeight="1" x14ac:dyDescent="0.25"/>
    <row r="754" ht="14.25" customHeight="1" x14ac:dyDescent="0.25"/>
    <row r="755" ht="14.25" customHeight="1" x14ac:dyDescent="0.25"/>
    <row r="756" ht="14.25" customHeight="1" x14ac:dyDescent="0.25"/>
    <row r="757" ht="14.25" customHeight="1" x14ac:dyDescent="0.25"/>
    <row r="758" ht="14.25" customHeight="1" x14ac:dyDescent="0.25"/>
    <row r="759" ht="14.25" customHeight="1" x14ac:dyDescent="0.25"/>
    <row r="760" ht="14.25" customHeight="1" x14ac:dyDescent="0.25"/>
    <row r="761" ht="14.25" customHeight="1" x14ac:dyDescent="0.25"/>
    <row r="762" ht="14.25" customHeight="1" x14ac:dyDescent="0.25"/>
    <row r="763" ht="14.25" customHeight="1" x14ac:dyDescent="0.25"/>
    <row r="764" ht="14.25" customHeight="1" x14ac:dyDescent="0.25"/>
    <row r="765" ht="14.25" customHeight="1" x14ac:dyDescent="0.25"/>
    <row r="766" ht="14.25" customHeight="1" x14ac:dyDescent="0.25"/>
    <row r="767" ht="14.25" customHeight="1" x14ac:dyDescent="0.25"/>
    <row r="768" ht="14.25" customHeight="1" x14ac:dyDescent="0.25"/>
    <row r="769" ht="14.25" customHeight="1" x14ac:dyDescent="0.25"/>
    <row r="770" ht="14.25" customHeight="1" x14ac:dyDescent="0.25"/>
    <row r="771" ht="14.25" customHeight="1" x14ac:dyDescent="0.25"/>
    <row r="772" ht="14.25" customHeight="1" x14ac:dyDescent="0.25"/>
    <row r="773" ht="14.25" customHeight="1" x14ac:dyDescent="0.25"/>
    <row r="774" ht="14.25" customHeight="1" x14ac:dyDescent="0.25"/>
    <row r="775" ht="14.25" customHeight="1" x14ac:dyDescent="0.25"/>
    <row r="776" ht="14.25" customHeight="1" x14ac:dyDescent="0.25"/>
    <row r="777" ht="14.25" customHeight="1" x14ac:dyDescent="0.25"/>
    <row r="778" ht="14.25" customHeight="1" x14ac:dyDescent="0.25"/>
    <row r="779" ht="14.25" customHeight="1" x14ac:dyDescent="0.25"/>
    <row r="780" ht="14.25" customHeight="1" x14ac:dyDescent="0.25"/>
    <row r="781" ht="14.25" customHeight="1" x14ac:dyDescent="0.25"/>
    <row r="782" ht="14.25" customHeight="1" x14ac:dyDescent="0.25"/>
    <row r="783" ht="14.25" customHeight="1" x14ac:dyDescent="0.25"/>
    <row r="784" ht="14.25" customHeight="1" x14ac:dyDescent="0.25"/>
    <row r="785" ht="14.25" customHeight="1" x14ac:dyDescent="0.25"/>
    <row r="786" ht="14.25" customHeight="1" x14ac:dyDescent="0.25"/>
    <row r="787" ht="14.25" customHeight="1" x14ac:dyDescent="0.25"/>
    <row r="788" ht="14.25" customHeight="1" x14ac:dyDescent="0.25"/>
    <row r="789" ht="14.25" customHeight="1" x14ac:dyDescent="0.25"/>
    <row r="790" ht="14.25" customHeight="1" x14ac:dyDescent="0.25"/>
    <row r="791" ht="14.25" customHeight="1" x14ac:dyDescent="0.25"/>
    <row r="792" ht="14.25" customHeight="1" x14ac:dyDescent="0.25"/>
    <row r="793" ht="14.25" customHeight="1" x14ac:dyDescent="0.25"/>
    <row r="794" ht="14.25" customHeight="1" x14ac:dyDescent="0.25"/>
    <row r="795" ht="14.25" customHeight="1" x14ac:dyDescent="0.25"/>
    <row r="796" ht="14.25" customHeight="1" x14ac:dyDescent="0.25"/>
    <row r="797" ht="14.25" customHeight="1" x14ac:dyDescent="0.25"/>
    <row r="798" ht="14.25" customHeight="1" x14ac:dyDescent="0.25"/>
    <row r="799" ht="14.25" customHeight="1" x14ac:dyDescent="0.25"/>
    <row r="800" ht="14.25" customHeight="1" x14ac:dyDescent="0.25"/>
    <row r="801" ht="14.25" customHeight="1" x14ac:dyDescent="0.25"/>
    <row r="802" ht="14.25" customHeight="1" x14ac:dyDescent="0.25"/>
    <row r="803" ht="14.25" customHeight="1" x14ac:dyDescent="0.25"/>
    <row r="804" ht="14.25" customHeight="1" x14ac:dyDescent="0.25"/>
    <row r="805" ht="14.25" customHeight="1" x14ac:dyDescent="0.25"/>
    <row r="806" ht="14.25" customHeight="1" x14ac:dyDescent="0.25"/>
    <row r="807" ht="14.25" customHeight="1" x14ac:dyDescent="0.25"/>
    <row r="808" ht="14.25" customHeight="1" x14ac:dyDescent="0.25"/>
    <row r="809" ht="14.25" customHeight="1" x14ac:dyDescent="0.25"/>
    <row r="810" ht="14.25" customHeight="1" x14ac:dyDescent="0.25"/>
    <row r="811" ht="14.25" customHeight="1" x14ac:dyDescent="0.25"/>
    <row r="812" ht="14.25" customHeight="1" x14ac:dyDescent="0.25"/>
    <row r="813" ht="14.25" customHeight="1" x14ac:dyDescent="0.25"/>
    <row r="814" ht="14.25" customHeight="1" x14ac:dyDescent="0.25"/>
    <row r="815" ht="14.25" customHeight="1" x14ac:dyDescent="0.25"/>
    <row r="816" ht="14.25" customHeight="1" x14ac:dyDescent="0.25"/>
    <row r="817" ht="14.25" customHeight="1" x14ac:dyDescent="0.25"/>
    <row r="818" ht="14.25" customHeight="1" x14ac:dyDescent="0.25"/>
    <row r="819" ht="14.25" customHeight="1" x14ac:dyDescent="0.25"/>
    <row r="820" ht="14.25" customHeight="1" x14ac:dyDescent="0.25"/>
    <row r="821" ht="14.25" customHeight="1" x14ac:dyDescent="0.25"/>
    <row r="822" ht="14.25" customHeight="1" x14ac:dyDescent="0.25"/>
    <row r="823" ht="14.25" customHeight="1" x14ac:dyDescent="0.25"/>
    <row r="824" ht="14.25" customHeight="1" x14ac:dyDescent="0.25"/>
    <row r="825" ht="14.25" customHeight="1" x14ac:dyDescent="0.25"/>
    <row r="826" ht="14.25" customHeight="1" x14ac:dyDescent="0.25"/>
    <row r="827" ht="14.25" customHeight="1" x14ac:dyDescent="0.25"/>
    <row r="828" ht="14.25" customHeight="1" x14ac:dyDescent="0.25"/>
    <row r="829" ht="14.25" customHeight="1" x14ac:dyDescent="0.25"/>
    <row r="830" ht="14.25" customHeight="1" x14ac:dyDescent="0.25"/>
    <row r="831" ht="14.25" customHeight="1" x14ac:dyDescent="0.25"/>
    <row r="832" ht="14.25" customHeight="1" x14ac:dyDescent="0.25"/>
    <row r="833" ht="14.25" customHeight="1" x14ac:dyDescent="0.25"/>
    <row r="834" ht="14.25" customHeight="1" x14ac:dyDescent="0.25"/>
    <row r="835" ht="14.25" customHeight="1" x14ac:dyDescent="0.25"/>
    <row r="836" ht="14.25" customHeight="1" x14ac:dyDescent="0.25"/>
    <row r="837" ht="14.25" customHeight="1" x14ac:dyDescent="0.25"/>
    <row r="838" ht="14.25" customHeight="1" x14ac:dyDescent="0.25"/>
    <row r="839" ht="14.25" customHeight="1" x14ac:dyDescent="0.25"/>
    <row r="840" ht="14.25" customHeight="1" x14ac:dyDescent="0.25"/>
    <row r="841" ht="14.25" customHeight="1" x14ac:dyDescent="0.25"/>
    <row r="842" ht="14.25" customHeight="1" x14ac:dyDescent="0.25"/>
    <row r="843" ht="14.25" customHeight="1" x14ac:dyDescent="0.25"/>
    <row r="844" ht="14.25" customHeight="1" x14ac:dyDescent="0.25"/>
    <row r="845" ht="14.25" customHeight="1" x14ac:dyDescent="0.25"/>
    <row r="846" ht="14.25" customHeight="1" x14ac:dyDescent="0.25"/>
    <row r="847" ht="14.25" customHeight="1" x14ac:dyDescent="0.25"/>
    <row r="848" ht="14.25" customHeight="1" x14ac:dyDescent="0.25"/>
    <row r="849" ht="14.25" customHeight="1" x14ac:dyDescent="0.25"/>
    <row r="850" ht="14.25" customHeight="1" x14ac:dyDescent="0.25"/>
    <row r="851" ht="14.25" customHeight="1" x14ac:dyDescent="0.25"/>
    <row r="852" ht="14.25" customHeight="1" x14ac:dyDescent="0.25"/>
    <row r="853" ht="14.25" customHeight="1" x14ac:dyDescent="0.25"/>
    <row r="854" ht="14.25" customHeight="1" x14ac:dyDescent="0.25"/>
    <row r="855" ht="14.25" customHeight="1" x14ac:dyDescent="0.25"/>
    <row r="856" ht="14.25" customHeight="1" x14ac:dyDescent="0.25"/>
    <row r="857" ht="14.25" customHeight="1" x14ac:dyDescent="0.25"/>
    <row r="858" ht="14.25" customHeight="1" x14ac:dyDescent="0.25"/>
    <row r="859" ht="14.25" customHeight="1" x14ac:dyDescent="0.25"/>
    <row r="860" ht="14.25" customHeight="1" x14ac:dyDescent="0.25"/>
    <row r="861" ht="14.25" customHeight="1" x14ac:dyDescent="0.25"/>
    <row r="862" ht="14.25" customHeight="1" x14ac:dyDescent="0.25"/>
    <row r="863" ht="14.25" customHeight="1" x14ac:dyDescent="0.25"/>
    <row r="864" ht="14.25" customHeight="1" x14ac:dyDescent="0.25"/>
    <row r="865" ht="14.25" customHeight="1" x14ac:dyDescent="0.25"/>
    <row r="866" ht="14.25" customHeight="1" x14ac:dyDescent="0.25"/>
    <row r="867" ht="14.25" customHeight="1" x14ac:dyDescent="0.25"/>
    <row r="868" ht="14.25" customHeight="1" x14ac:dyDescent="0.25"/>
    <row r="869" ht="14.25" customHeight="1" x14ac:dyDescent="0.25"/>
    <row r="870" ht="14.25" customHeight="1" x14ac:dyDescent="0.25"/>
    <row r="871" ht="14.25" customHeight="1" x14ac:dyDescent="0.25"/>
    <row r="872" ht="14.25" customHeight="1" x14ac:dyDescent="0.25"/>
    <row r="873" ht="14.25" customHeight="1" x14ac:dyDescent="0.25"/>
    <row r="874" ht="14.25" customHeight="1" x14ac:dyDescent="0.25"/>
    <row r="875" ht="14.25" customHeight="1" x14ac:dyDescent="0.25"/>
    <row r="876" ht="14.25" customHeight="1" x14ac:dyDescent="0.25"/>
    <row r="877" ht="14.25" customHeight="1" x14ac:dyDescent="0.25"/>
    <row r="878" ht="14.25" customHeight="1" x14ac:dyDescent="0.25"/>
    <row r="879" ht="14.25" customHeight="1" x14ac:dyDescent="0.25"/>
    <row r="880" ht="14.25" customHeight="1" x14ac:dyDescent="0.25"/>
    <row r="881" ht="14.25" customHeight="1" x14ac:dyDescent="0.25"/>
    <row r="882" ht="14.25" customHeight="1" x14ac:dyDescent="0.25"/>
    <row r="883" ht="14.25" customHeight="1" x14ac:dyDescent="0.25"/>
    <row r="884" ht="14.25" customHeight="1" x14ac:dyDescent="0.25"/>
    <row r="885" ht="14.25" customHeight="1" x14ac:dyDescent="0.25"/>
    <row r="886" ht="14.25" customHeight="1" x14ac:dyDescent="0.25"/>
    <row r="887" ht="14.25" customHeight="1" x14ac:dyDescent="0.25"/>
    <row r="888" ht="14.25" customHeight="1" x14ac:dyDescent="0.25"/>
    <row r="889" ht="14.25" customHeight="1" x14ac:dyDescent="0.25"/>
    <row r="890" ht="14.25" customHeight="1" x14ac:dyDescent="0.25"/>
    <row r="891" ht="14.25" customHeight="1" x14ac:dyDescent="0.25"/>
    <row r="892" ht="14.25" customHeight="1" x14ac:dyDescent="0.25"/>
    <row r="893" ht="14.25" customHeight="1" x14ac:dyDescent="0.25"/>
    <row r="894" ht="14.25" customHeight="1" x14ac:dyDescent="0.25"/>
    <row r="895" ht="14.25" customHeight="1" x14ac:dyDescent="0.25"/>
    <row r="896" ht="14.25" customHeight="1" x14ac:dyDescent="0.25"/>
    <row r="897" ht="14.25" customHeight="1" x14ac:dyDescent="0.25"/>
    <row r="898" ht="14.25" customHeight="1" x14ac:dyDescent="0.25"/>
    <row r="899" ht="14.25" customHeight="1" x14ac:dyDescent="0.25"/>
    <row r="900" ht="14.25" customHeight="1" x14ac:dyDescent="0.25"/>
    <row r="901" ht="14.25" customHeight="1" x14ac:dyDescent="0.25"/>
    <row r="902" ht="14.25" customHeight="1" x14ac:dyDescent="0.25"/>
    <row r="903" ht="14.25" customHeight="1" x14ac:dyDescent="0.25"/>
    <row r="904" ht="14.25" customHeight="1" x14ac:dyDescent="0.25"/>
    <row r="905" ht="14.25" customHeight="1" x14ac:dyDescent="0.25"/>
    <row r="906" ht="14.25" customHeight="1" x14ac:dyDescent="0.25"/>
    <row r="907" ht="14.25" customHeight="1" x14ac:dyDescent="0.25"/>
    <row r="908" ht="14.25" customHeight="1" x14ac:dyDescent="0.25"/>
    <row r="909" ht="14.25" customHeight="1" x14ac:dyDescent="0.25"/>
    <row r="910" ht="14.25" customHeight="1" x14ac:dyDescent="0.25"/>
    <row r="911" ht="14.25" customHeight="1" x14ac:dyDescent="0.25"/>
    <row r="912" ht="14.25" customHeight="1" x14ac:dyDescent="0.25"/>
    <row r="913" ht="14.25" customHeight="1" x14ac:dyDescent="0.25"/>
    <row r="914" ht="14.25" customHeight="1" x14ac:dyDescent="0.25"/>
    <row r="915" ht="14.25" customHeight="1" x14ac:dyDescent="0.25"/>
    <row r="916" ht="14.25" customHeight="1" x14ac:dyDescent="0.25"/>
    <row r="917" ht="14.25" customHeight="1" x14ac:dyDescent="0.25"/>
    <row r="918" ht="14.25" customHeight="1" x14ac:dyDescent="0.25"/>
    <row r="919" ht="14.25" customHeight="1" x14ac:dyDescent="0.25"/>
    <row r="920" ht="14.25" customHeight="1" x14ac:dyDescent="0.25"/>
    <row r="921" ht="14.25" customHeight="1" x14ac:dyDescent="0.25"/>
    <row r="922" ht="14.25" customHeight="1" x14ac:dyDescent="0.25"/>
    <row r="923" ht="14.25" customHeight="1" x14ac:dyDescent="0.25"/>
    <row r="924" ht="14.25" customHeight="1" x14ac:dyDescent="0.25"/>
    <row r="925" ht="14.25" customHeight="1" x14ac:dyDescent="0.25"/>
    <row r="926" ht="14.25" customHeight="1" x14ac:dyDescent="0.25"/>
    <row r="927" ht="14.25" customHeight="1" x14ac:dyDescent="0.25"/>
    <row r="928" ht="14.25" customHeight="1" x14ac:dyDescent="0.25"/>
    <row r="929" ht="14.25" customHeight="1" x14ac:dyDescent="0.25"/>
    <row r="930" ht="14.25" customHeight="1" x14ac:dyDescent="0.25"/>
    <row r="931" ht="14.25" customHeight="1" x14ac:dyDescent="0.25"/>
    <row r="932" ht="14.25" customHeight="1" x14ac:dyDescent="0.25"/>
    <row r="933" ht="14.25" customHeight="1" x14ac:dyDescent="0.25"/>
    <row r="934" ht="14.25" customHeight="1" x14ac:dyDescent="0.25"/>
    <row r="935" ht="14.25" customHeight="1" x14ac:dyDescent="0.25"/>
    <row r="936" ht="14.25" customHeight="1" x14ac:dyDescent="0.25"/>
    <row r="937" ht="14.25" customHeight="1" x14ac:dyDescent="0.25"/>
    <row r="938" ht="14.25" customHeight="1" x14ac:dyDescent="0.25"/>
    <row r="939" ht="14.25" customHeight="1" x14ac:dyDescent="0.25"/>
    <row r="940" ht="14.25" customHeight="1" x14ac:dyDescent="0.25"/>
    <row r="941" ht="14.25" customHeight="1" x14ac:dyDescent="0.25"/>
    <row r="942" ht="14.25" customHeight="1" x14ac:dyDescent="0.25"/>
    <row r="943" ht="14.25" customHeight="1" x14ac:dyDescent="0.25"/>
    <row r="944" ht="14.25" customHeight="1" x14ac:dyDescent="0.25"/>
    <row r="945" ht="14.25" customHeight="1" x14ac:dyDescent="0.25"/>
    <row r="946" ht="14.25" customHeight="1" x14ac:dyDescent="0.25"/>
    <row r="947" ht="14.25" customHeight="1" x14ac:dyDescent="0.25"/>
    <row r="948" ht="14.25" customHeight="1" x14ac:dyDescent="0.25"/>
    <row r="949" ht="14.25" customHeight="1" x14ac:dyDescent="0.25"/>
    <row r="950" ht="14.25" customHeight="1" x14ac:dyDescent="0.25"/>
    <row r="951" ht="14.25" customHeight="1" x14ac:dyDescent="0.25"/>
    <row r="952" ht="14.25" customHeight="1" x14ac:dyDescent="0.25"/>
    <row r="953" ht="14.25" customHeight="1" x14ac:dyDescent="0.25"/>
    <row r="954" ht="14.25" customHeight="1" x14ac:dyDescent="0.25"/>
    <row r="955" ht="14.25" customHeight="1" x14ac:dyDescent="0.25"/>
    <row r="956" ht="14.25" customHeight="1" x14ac:dyDescent="0.25"/>
    <row r="957" ht="14.25" customHeight="1" x14ac:dyDescent="0.25"/>
    <row r="958" ht="14.25" customHeight="1" x14ac:dyDescent="0.25"/>
    <row r="959" ht="14.25" customHeight="1" x14ac:dyDescent="0.25"/>
    <row r="960" ht="14.25" customHeight="1" x14ac:dyDescent="0.25"/>
    <row r="961" ht="14.25" customHeight="1" x14ac:dyDescent="0.25"/>
    <row r="962" ht="14.25" customHeight="1" x14ac:dyDescent="0.25"/>
    <row r="963" ht="14.25" customHeight="1" x14ac:dyDescent="0.25"/>
    <row r="964" ht="14.25" customHeight="1" x14ac:dyDescent="0.25"/>
    <row r="965" ht="14.25" customHeight="1" x14ac:dyDescent="0.25"/>
    <row r="966" ht="14.25" customHeight="1" x14ac:dyDescent="0.25"/>
    <row r="967" ht="14.25" customHeight="1" x14ac:dyDescent="0.25"/>
    <row r="968" ht="14.25" customHeight="1" x14ac:dyDescent="0.25"/>
    <row r="969" ht="14.25" customHeight="1" x14ac:dyDescent="0.25"/>
    <row r="970" ht="14.25" customHeight="1" x14ac:dyDescent="0.25"/>
    <row r="971" ht="14.25" customHeight="1" x14ac:dyDescent="0.25"/>
    <row r="972" ht="14.25" customHeight="1" x14ac:dyDescent="0.25"/>
    <row r="973" ht="14.25" customHeight="1" x14ac:dyDescent="0.25"/>
    <row r="974" ht="14.25" customHeight="1" x14ac:dyDescent="0.25"/>
    <row r="975" ht="14.25" customHeight="1" x14ac:dyDescent="0.25"/>
    <row r="976" ht="14.25" customHeight="1" x14ac:dyDescent="0.25"/>
    <row r="977" ht="14.25" customHeight="1" x14ac:dyDescent="0.25"/>
    <row r="978" ht="14.25" customHeight="1" x14ac:dyDescent="0.25"/>
    <row r="979" ht="14.25" customHeight="1" x14ac:dyDescent="0.25"/>
    <row r="980" ht="14.25" customHeight="1" x14ac:dyDescent="0.25"/>
    <row r="981" ht="14.25" customHeight="1" x14ac:dyDescent="0.25"/>
    <row r="982" ht="14.25" customHeight="1" x14ac:dyDescent="0.25"/>
    <row r="983" ht="14.25" customHeight="1" x14ac:dyDescent="0.25"/>
    <row r="984" ht="14.25" customHeight="1" x14ac:dyDescent="0.25"/>
    <row r="985" ht="14.25" customHeight="1" x14ac:dyDescent="0.25"/>
    <row r="986" ht="14.25" customHeight="1" x14ac:dyDescent="0.25"/>
    <row r="987" ht="14.25" customHeight="1" x14ac:dyDescent="0.25"/>
    <row r="988" ht="14.25" customHeight="1" x14ac:dyDescent="0.25"/>
    <row r="989" ht="14.25" customHeight="1" x14ac:dyDescent="0.25"/>
    <row r="990" ht="14.25" customHeight="1" x14ac:dyDescent="0.25"/>
    <row r="991" ht="14.25" customHeight="1" x14ac:dyDescent="0.25"/>
    <row r="992" ht="14.25" customHeight="1" x14ac:dyDescent="0.25"/>
    <row r="993" ht="14.25" customHeight="1" x14ac:dyDescent="0.25"/>
    <row r="994" ht="14.25" customHeight="1" x14ac:dyDescent="0.25"/>
    <row r="995" ht="14.25" customHeight="1" x14ac:dyDescent="0.25"/>
    <row r="996" ht="14.25" customHeight="1" x14ac:dyDescent="0.25"/>
    <row r="997" ht="14.25" customHeight="1" x14ac:dyDescent="0.25"/>
  </sheetData>
  <mergeCells count="1">
    <mergeCell ref="B3:F3"/>
  </mergeCells>
  <pageMargins left="0.511811024" right="0.511811024" top="0.78740157499999996" bottom="0.78740157499999996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4</vt:i4>
      </vt:variant>
      <vt:variant>
        <vt:lpstr>Intervalos Nomeados</vt:lpstr>
      </vt:variant>
      <vt:variant>
        <vt:i4>1</vt:i4>
      </vt:variant>
    </vt:vector>
  </HeadingPairs>
  <TitlesOfParts>
    <vt:vector size="5" baseType="lpstr">
      <vt:lpstr>RIO VERDE</vt:lpstr>
      <vt:lpstr>CRONOGRAMA CONSOLIDADO</vt:lpstr>
      <vt:lpstr>ORÇAMENTO CONSOLIDADO</vt:lpstr>
      <vt:lpstr>CAP. TÉC. OPERACIONAL</vt:lpstr>
      <vt:lpstr>'CRONOGRAMA CONSOLIDADO'!Excel_BuiltIn_Print_Area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Amanda Thais Araujo Vieira</dc:creator>
  <cp:lastModifiedBy>Altiviane de Medeiros Pereira</cp:lastModifiedBy>
  <cp:lastPrinted>2024-12-20T13:53:10Z</cp:lastPrinted>
  <dcterms:created xsi:type="dcterms:W3CDTF">2015-06-05T18:19:34Z</dcterms:created>
  <dcterms:modified xsi:type="dcterms:W3CDTF">2026-06-16T12:58:07Z</dcterms:modified>
</cp:coreProperties>
</file>